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G:\Electronic Bid Document\Electronic Bid Document 2026\WS5487958271-Doc5488033250\2. nRFP Documents\Final nRFP Documents\"/>
    </mc:Choice>
  </mc:AlternateContent>
  <xr:revisionPtr revIDLastSave="0" documentId="13_ncr:1_{B4CDEBD5-7C85-4F01-89BF-0089605CBE64}" xr6:coauthVersionLast="47" xr6:coauthVersionMax="47" xr10:uidLastSave="{00000000-0000-0000-0000-000000000000}"/>
  <bookViews>
    <workbookView xWindow="23880" yWindow="-120" windowWidth="24240" windowHeight="13020" activeTab="1" xr2:uid="{00000000-000D-0000-FFFF-FFFF00000000}"/>
  </bookViews>
  <sheets>
    <sheet name="Instructions" sheetId="10" r:id="rId1"/>
    <sheet name="Bid Form" sheetId="9" r:id="rId2"/>
    <sheet name="Cash Allowances List" sheetId="11" r:id="rId3"/>
    <sheet name="Data Validation" sheetId="7" state="hidden" r:id="rId4"/>
  </sheets>
  <externalReferences>
    <externalReference r:id="rId5"/>
  </externalReferences>
  <definedNames>
    <definedName name="CBH_SAN">BF - CBH,BF - NON-CBH</definedName>
    <definedName name="Part10">OFFSET('[1]Rate Database'!$V$559,1,0,(COUNTA(OFFSET('[1]Rate Database'!$V$559,1,0):OFFSET('[1]Rate Database'!$V$657,-1,0))-COUNTBLANK(OFFSET('[1]Rate Database'!$V$559,1,0):OFFSET('[1]Rate Database'!$V$657,-1,0))))</definedName>
    <definedName name="Part1and2">OFFSET('[1]Rate Database'!$V$3,1,0,(COUNTA(OFFSET('[1]Rate Database'!$V$3,1,0):OFFSET('[1]Rate Database'!$V$100,-1,0))-COUNTBLANK(OFFSET('[1]Rate Database'!$V$3,1,0):OFFSET('[1]Rate Database'!$V$100,-1,0))))</definedName>
    <definedName name="Part3A">OFFSET('[1]Rate Database'!$V$101,1,0,(COUNTA(OFFSET('[1]Rate Database'!$V$101,1,0):OFFSET('[1]Rate Database'!$V$111,-1,0))-COUNTBLANK(OFFSET('[1]Rate Database'!$V$101,1,0):OFFSET('[1]Rate Database'!$V$111,-1,0))))</definedName>
    <definedName name="Part3B">OFFSET('[1]Rate Database'!$V$111,1,0,(COUNTA(OFFSET('[1]Rate Database'!$V$111,1,0):OFFSET('[1]Rate Database'!$V$113,-1,0))-COUNTBLANK(OFFSET('[1]Rate Database'!$V$111,1,0):OFFSET('[1]Rate Database'!$V$113,-1,0))))</definedName>
    <definedName name="Part3C">OFFSET('[1]Rate Database'!$V$113,1,0,(COUNTA(OFFSET('[1]Rate Database'!$V$113,1,0):OFFSET('[1]Rate Database'!$V$162,-1,0))-COUNTBLANK(OFFSET('[1]Rate Database'!$V$113,1,0):OFFSET('[1]Rate Database'!$V$162,-1,0))))</definedName>
    <definedName name="Part4and5">OFFSET('[1]Rate Database'!$V$162,1,0,(COUNTA(OFFSET('[1]Rate Database'!$V$162,1,0):OFFSET('[1]Rate Database'!$V$221,-1,0))-COUNTBLANK(OFFSET('[1]Rate Database'!$V$162,1,0):OFFSET('[1]Rate Database'!$V$221,-1,0))))</definedName>
    <definedName name="Part6">OFFSET('[1]Rate Database'!$V$221,1,0,(COUNTA(OFFSET('[1]Rate Database'!$V$221,1,0):OFFSET('[1]Rate Database'!$V$258,-1,0))-COUNTBLANK(OFFSET('[1]Rate Database'!$V$221,1,0):OFFSET('[1]Rate Database'!$V$258,-1,0))))</definedName>
    <definedName name="Part7">OFFSET('[1]Rate Database'!$V$258,1,0,(COUNTA(OFFSET('[1]Rate Database'!$V$258,1,0):OFFSET('[1]Rate Database'!$V$367,-1,0))-COUNTBLANK(OFFSET('[1]Rate Database'!$V$258,1,0):OFFSET('[1]Rate Database'!$V$367,-1,0))))</definedName>
    <definedName name="Part8">OFFSET('[1]Rate Database'!$V$367,1,0,(COUNTA(OFFSET('[1]Rate Database'!$V$367,1,0):OFFSET('[1]Rate Database'!$V$418,-1,0))-COUNTBLANK(OFFSET('[1]Rate Database'!$V$367,1,0):OFFSET('[1]Rate Database'!$V$418,-1,0))))</definedName>
    <definedName name="Part9">OFFSET('[1]Rate Database'!$V$418,1,0,(COUNTA(OFFSET('[1]Rate Database'!$V$418,1,0):OFFSET('[1]Rate Database'!$V$559,-1,0))-COUNTBLANK(OFFSET('[1]Rate Database'!$V$418,1,0):OFFSET('[1]Rate Database'!$V$559,-1,0))))</definedName>
    <definedName name="Streets">OFFSET([1]CETG_Summary!$B$105,0,1):OFFSET([1]CETG_Summary!$B$105,COUNTA([1]CETG_Summary!$B$106:$B$143),1)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9" l="1"/>
  <c r="K6" i="9" s="1"/>
</calcChain>
</file>

<file path=xl/sharedStrings.xml><?xml version="1.0" encoding="utf-8"?>
<sst xmlns="http://schemas.openxmlformats.org/spreadsheetml/2006/main" count="592" uniqueCount="198">
  <si>
    <t>Y</t>
  </si>
  <si>
    <t>N</t>
  </si>
  <si>
    <t>Detailed Pricing Form</t>
  </si>
  <si>
    <t>The Pricing Form is included within the City Online Procurement System in Part 5.</t>
  </si>
  <si>
    <t>Cost ($)</t>
  </si>
  <si>
    <t>5.2.1</t>
  </si>
  <si>
    <t>5.2.2</t>
  </si>
  <si>
    <t>5.2.3</t>
  </si>
  <si>
    <t>5.2.4</t>
  </si>
  <si>
    <t>5.2.5</t>
  </si>
  <si>
    <t>5.2.6</t>
  </si>
  <si>
    <t>5.2.7</t>
  </si>
  <si>
    <t>5.2.8</t>
  </si>
  <si>
    <t>5.2.9</t>
  </si>
  <si>
    <t>5.2.10</t>
  </si>
  <si>
    <t>5.2.11</t>
  </si>
  <si>
    <t>5.2.12</t>
  </si>
  <si>
    <t>5.2.13</t>
  </si>
  <si>
    <t>5.2.14</t>
  </si>
  <si>
    <t>5.2.15</t>
  </si>
  <si>
    <t>5.2.16</t>
  </si>
  <si>
    <t>5.2.17</t>
  </si>
  <si>
    <t>5.2.18</t>
  </si>
  <si>
    <t>5.2.20</t>
  </si>
  <si>
    <t>5.2.21</t>
  </si>
  <si>
    <t>5.2.22</t>
  </si>
  <si>
    <t>SUBTOTAL</t>
  </si>
  <si>
    <t xml:space="preserve">DIVISION 01 - GENERAL REQUIREMENTS </t>
  </si>
  <si>
    <t>DIVISION 03 - CONCRETE</t>
  </si>
  <si>
    <t>DIVISION 04 - MASONRY</t>
  </si>
  <si>
    <t>DIVISION 05 - METALS</t>
  </si>
  <si>
    <t>DIVISION 06 - WOOD, PLASTIC, AND COMPOSITES</t>
  </si>
  <si>
    <t>DIVISION 07 - THERMAL AND MOISTURE PROTECTION</t>
  </si>
  <si>
    <t>DIVISION 08 - OPENINGS</t>
  </si>
  <si>
    <t>DIVISION 09 - FINISHES</t>
  </si>
  <si>
    <t>DIVISION 10 - SPECIALTIES</t>
  </si>
  <si>
    <t>DIVISION 11 - EQUIPMENT</t>
  </si>
  <si>
    <t>DIVISION 12 - FURNISHINGS</t>
  </si>
  <si>
    <t>DIVISION 13 - SPECIAL CONSTRUCTION</t>
  </si>
  <si>
    <t>DIVISION 14 - CONVEYING EQUIPMENT</t>
  </si>
  <si>
    <t>DIVISION 31 - EARTHWORK</t>
  </si>
  <si>
    <t>DIVISION 32 – EXTERIOR IMPROVEMENTS</t>
  </si>
  <si>
    <t>DIVISION 33 - UTILITIES</t>
  </si>
  <si>
    <t>DIVISIONS 20, 21, 22, AND 23 – MECHANICAL</t>
  </si>
  <si>
    <t>DIVISION 26 – ELECTRICAL</t>
  </si>
  <si>
    <t>DIVISION 27 – COMMUNICATIONS</t>
  </si>
  <si>
    <t>DIVISION 28 – ELECTRONIC SAFETY AND SECURITY</t>
  </si>
  <si>
    <t>DIVISION 48 – ELECTRICAL POWER GENERATION</t>
  </si>
  <si>
    <t>DIVISION 23 – GEOTHERMAL</t>
  </si>
  <si>
    <t>Testing &amp; Inspection - Ground Works</t>
  </si>
  <si>
    <t>Testing &amp; Inspection - Other</t>
  </si>
  <si>
    <t>Testing &amp; Balancing - Piping and Air Systems</t>
  </si>
  <si>
    <t>Testing &amp; Balancing - Geothermal</t>
  </si>
  <si>
    <t>Air Barrier System Testing 
All work outlined as Contractor or Subcontractor responsibility under Section 01 40 10 are in the base contract.</t>
  </si>
  <si>
    <t>Hydro Connection</t>
  </si>
  <si>
    <t>Sanitary, Storm Sewer Connections</t>
  </si>
  <si>
    <t>Gas Connection</t>
  </si>
  <si>
    <t>Bell Connection</t>
  </si>
  <si>
    <t>PV Connection</t>
  </si>
  <si>
    <t>A/V System - Supply and install of all equipment and wiring.
All conduit, power and infrastructure indicated on electrical and A/V drawings are in the base contract.</t>
  </si>
  <si>
    <t>Security/CCTV System - Supply and install of all security system devices, wiring (excluding IP drops) and software.
All conduit, power and infrastructure indicated on electrical drawings are  included in the base contract.</t>
  </si>
  <si>
    <t xml:space="preserve">I/T System - Supply and install all communications IP wiring, racking and components. Installation of active equipment will be part of this cash allowance but supply will be by Owner.
All conduit, power and infrastructure indicated on electrical drawings are in the base contract. </t>
  </si>
  <si>
    <t>Pylon Signage
All underground work, concrete pad, cabling as indicated on electrical drawings are in the base contract.</t>
  </si>
  <si>
    <t>Exterior Building Signage
All signage indicated on the Site Plans including traffic markings are in the base contract.</t>
  </si>
  <si>
    <t>Interior Building Signage</t>
  </si>
  <si>
    <t>Reception Front Desk</t>
  </si>
  <si>
    <t>Date Stone</t>
  </si>
  <si>
    <t>Photovoltaic System - Rooftop
Supply and install rooftop solar array complete with solar PV modules and racking systems, rooftop inverters (QTY2) and AC balance of systems equipment (including AC combiner panel) for a complete and operational solar PV array system.
All infrastructure shown on electrical are in the base contract.</t>
  </si>
  <si>
    <r>
      <t xml:space="preserve">Detailed Pricing Form - Base Price:
</t>
    </r>
    <r>
      <rPr>
        <b/>
        <sz val="12"/>
        <color rgb="FFFF0000"/>
        <rFont val="Calibri"/>
        <family val="2"/>
        <scheme val="minor"/>
      </rPr>
      <t>MUST EQUAL YOUR LUMP SUM ALREADY SUBMITTED</t>
    </r>
    <r>
      <rPr>
        <b/>
        <sz val="12"/>
        <rFont val="Calibri"/>
        <family val="2"/>
        <scheme val="minor"/>
      </rPr>
      <t xml:space="preserve"> </t>
    </r>
  </si>
  <si>
    <t>5.2.23</t>
  </si>
  <si>
    <t>5.2.24</t>
  </si>
  <si>
    <t>5.2.25</t>
  </si>
  <si>
    <t>5.2.26</t>
  </si>
  <si>
    <t>5.2.27</t>
  </si>
  <si>
    <t>5.2.28</t>
  </si>
  <si>
    <t>5.2.29</t>
  </si>
  <si>
    <t>5.2.30</t>
  </si>
  <si>
    <t>5.2.31</t>
  </si>
  <si>
    <t>5.2.32</t>
  </si>
  <si>
    <t>5.2.33</t>
  </si>
  <si>
    <t>5.2.34</t>
  </si>
  <si>
    <t>5.2.35</t>
  </si>
  <si>
    <t>5.2.36</t>
  </si>
  <si>
    <t>5.2.37</t>
  </si>
  <si>
    <t>5.2.38</t>
  </si>
  <si>
    <t>5.2.39</t>
  </si>
  <si>
    <t>5.2.40</t>
  </si>
  <si>
    <t>5.2.41</t>
  </si>
  <si>
    <t>5.2.42</t>
  </si>
  <si>
    <t>5.2.43</t>
  </si>
  <si>
    <t>Exterior Building Signage</t>
  </si>
  <si>
    <t>Pricing Form Instructions</t>
  </si>
  <si>
    <t>General Information and Conditions:</t>
  </si>
  <si>
    <t>Pricing Form Information:</t>
  </si>
  <si>
    <t xml:space="preserve">1.  Payment for each item shall be made at the unit or lump sum price indicated in the Schedule of Prices for the supply of all necessary materials, equipment, tools, incidentals, labour and supervision to complete the Work as specified herein these Specifications and as shown on the Contract Drawings. </t>
  </si>
  <si>
    <t>2.  In the case of a work item having technical, coordination, and other requirements in the Specifications,  or on the Contract Drawings for which a separate payment item is not provided in the Schedule of Prices to pay specifically for that work item, all costs associated with that item shall be apportioned to or included as part of an applicable unit or lump sum payment item in the Schedule of Prices. The Contractor shall review the Contract Documents in full and satisfy itself fully of all the requirements of the Contract prior to the Contractor Submission.</t>
  </si>
  <si>
    <t>Evaluation &amp; Award Information:</t>
  </si>
  <si>
    <t>1. Evaluation will be performed based on the evaluation criteria as disclosed in the RFP documents.</t>
  </si>
  <si>
    <t>De-Commissioning of Wells</t>
  </si>
  <si>
    <t>De-Watering</t>
  </si>
  <si>
    <t>Excess Soil</t>
  </si>
  <si>
    <t>DSS</t>
  </si>
  <si>
    <t>Sub Slab Ventilation System - Below Old Building (Primarily)</t>
  </si>
  <si>
    <t>Vibration Testing &amp; Monitoring</t>
  </si>
  <si>
    <t>Noise Monitoring</t>
  </si>
  <si>
    <t>Testing Logs - For Consultant Reviews</t>
  </si>
  <si>
    <t xml:space="preserve">Testing and Inspection - Green Roof installation and Leakage </t>
  </si>
  <si>
    <t>Testing and Inspection - Subgrade geotechnical for paving systems</t>
  </si>
  <si>
    <t xml:space="preserve">Testing and Inspection - Granular Base geotechical for all paving systems </t>
  </si>
  <si>
    <t>Testing and Inspection - Geotechnical and Granular Base for crash wall / crash berm</t>
  </si>
  <si>
    <t>Testing and Inspection - Division 01, 03, 13  Pool Tanks water and waterproofing</t>
  </si>
  <si>
    <t>Testing and Inspection - Division 03 - Cast in Place Concrete</t>
  </si>
  <si>
    <t>Testing and Inspection - Division 05 - Structural Metal  Studs</t>
  </si>
  <si>
    <t xml:space="preserve">Testing and Inspection - Division 05 - Architectural Metal Fabrications - Guards / Railing  Finishing </t>
  </si>
  <si>
    <t>Testing and Inspection - Division 06 AWMAC Guarantee and inspection Service</t>
  </si>
  <si>
    <t>Testing and Inspection - Division 06 - Mass Timber Structural Elements</t>
  </si>
  <si>
    <t>5.2.44</t>
  </si>
  <si>
    <t>5.2.45</t>
  </si>
  <si>
    <t>5.2.46</t>
  </si>
  <si>
    <t>5.2.47</t>
  </si>
  <si>
    <t>5.2.48</t>
  </si>
  <si>
    <t>5.2.49</t>
  </si>
  <si>
    <t>5.2.50</t>
  </si>
  <si>
    <t>5.2.51</t>
  </si>
  <si>
    <t>5.2.52</t>
  </si>
  <si>
    <t>5.2.53</t>
  </si>
  <si>
    <t>5.2.54</t>
  </si>
  <si>
    <t>5.2.55</t>
  </si>
  <si>
    <t>5.2.56</t>
  </si>
  <si>
    <t>5.2.57</t>
  </si>
  <si>
    <t>5.2.58</t>
  </si>
  <si>
    <t>Testing and Inspection - Division 07 - Waterproofing</t>
  </si>
  <si>
    <t>Testing and Inspection - Division 07 - Roofing and Sheet Metal Flashing</t>
  </si>
  <si>
    <t xml:space="preserve">Testing and Inspection - Division 07 - Traffic Coat </t>
  </si>
  <si>
    <t>Testing and Inspection - Division 07 - SFRM and Firestopping</t>
  </si>
  <si>
    <t xml:space="preserve">Testing and Inspection - Division 07 / Division 08 - Exterior wall Asssemblies; air and vapour barriers, insulation, flashing  and glass and  glazing  wall system. </t>
  </si>
  <si>
    <t>Testing and Inspection - Division 08 - Aluminum Framed Glazing System  - Pre construction testing</t>
  </si>
  <si>
    <t xml:space="preserve">Testing and Inspection - Division 08 - Fire Rated Glass / Glazing System; installation and Fireseparation continuity </t>
  </si>
  <si>
    <t>Testing and Inspection - Division 09 - Tiling; wet area  / pool tile application and large format tile application</t>
  </si>
  <si>
    <t>Testing and Inspection - Division 06 / 09 - Wood Athletic Flooring</t>
  </si>
  <si>
    <t>Testing and Inspection - Division 09 - Painting of Steel withiin pool area ; primer and paint</t>
  </si>
  <si>
    <t xml:space="preserve">Testing and Inspection - Division 13 - Engrance Canopy / PV Pergola Finishing </t>
  </si>
  <si>
    <t>Testing and Inspection - Division 22 Plumbing and 23 HVAC Sections: Air and Water Balancing</t>
  </si>
  <si>
    <t>Testing and Inspection - Division 31 Earthwork sections: Geotechnical Services, compacted soils and</t>
  </si>
  <si>
    <t>Testing and Inspection - Testing &amp; Balancing - Geothermal</t>
  </si>
  <si>
    <t>5.2.59</t>
  </si>
  <si>
    <t>5.2.60</t>
  </si>
  <si>
    <t>5.2.61</t>
  </si>
  <si>
    <t>5.2.62</t>
  </si>
  <si>
    <t>5.2.63</t>
  </si>
  <si>
    <t>5.2.64</t>
  </si>
  <si>
    <t>5.2.65</t>
  </si>
  <si>
    <t xml:space="preserve">Terracotta Production / Review </t>
  </si>
  <si>
    <t>Hydro / Transformer Connection</t>
  </si>
  <si>
    <t>Water Meters</t>
  </si>
  <si>
    <t>5.2.66</t>
  </si>
  <si>
    <t>5.2.67</t>
  </si>
  <si>
    <t>5.2.68</t>
  </si>
  <si>
    <t>5.2.69</t>
  </si>
  <si>
    <t>5.2.70</t>
  </si>
  <si>
    <t>5.2.71</t>
  </si>
  <si>
    <t>5.2.72</t>
  </si>
  <si>
    <t>5.2.73</t>
  </si>
  <si>
    <t>5.2.74</t>
  </si>
  <si>
    <t>A/V System / Hitplay - Supply and install of all equipment and wiring.
All conduit, power and infrastructure indicated on electrical and A/V drawings are in the base contract.</t>
  </si>
  <si>
    <t xml:space="preserve">I/T System - Supply and install all communications IP wiring, racking and components. Installation of active equipment will be part of this cash allowance but supply will be by Owner. All conduit, power and infrastructure indicated on electrical drawings are in the base contract. </t>
  </si>
  <si>
    <t>Drone Time / Time Lapse Services</t>
  </si>
  <si>
    <t xml:space="preserve">Pylon Sign- Exterior - Includes all components, all underground work, power, data, conc. pad foundation, and pylon itself. </t>
  </si>
  <si>
    <t>Wayfinding Signage / Interpretative Signage  - Exterior</t>
  </si>
  <si>
    <t>Site Plan Signage and traffic marking</t>
  </si>
  <si>
    <t>Interior / Exterior Interpretative  Signage</t>
  </si>
  <si>
    <t>5.2.75</t>
  </si>
  <si>
    <t>5.2.76</t>
  </si>
  <si>
    <t>5.2.77</t>
  </si>
  <si>
    <t>5.2.78</t>
  </si>
  <si>
    <t>5.2.79</t>
  </si>
  <si>
    <t>5.2.80</t>
  </si>
  <si>
    <t>Interior Building Signage - Wayfinding</t>
  </si>
  <si>
    <t>Vinyl Graphics (assuming interior on glass ?)</t>
  </si>
  <si>
    <t>Date Stone / Architect or Record Plaque</t>
  </si>
  <si>
    <t>Sacred Fire Elements; firewood storage hutch and  lockable cover for the fire bowl</t>
  </si>
  <si>
    <t>Vertical Maintenance Lift JLG-38M</t>
  </si>
  <si>
    <t>Mud slab; waterproofing membrane protection</t>
  </si>
  <si>
    <t>FFE (Combined)</t>
  </si>
  <si>
    <t>Crash Berm - Engineering, Installation</t>
  </si>
  <si>
    <t>Shoring Wall - Rail Adjacency Protection</t>
  </si>
  <si>
    <t>CASH ALLOWANCES - Refer Tab #3 for list breakdown of Cash Allowance items included in this total.</t>
  </si>
  <si>
    <t>CASH ALLOWANCES - List breakdown of Cash Allowance items included in the total on Pricing Form Tab #2.</t>
  </si>
  <si>
    <t>RFP Title: Construction Services for the Wabash Community Centre and Park Improvement Project</t>
  </si>
  <si>
    <t>RFP#: Doc5488033250</t>
  </si>
  <si>
    <t>Execution - Contract Items:</t>
  </si>
  <si>
    <t>Total Cost for all Work as described in the Contract Documents, Drawings, and Specifications, EXCLUDING OPTIONAL PRICES listed below under primary Base Price Form (all items Supply &amp; Install unless otherwise noted) + Cash Allowances</t>
  </si>
  <si>
    <t>1. Vendor must review and consider all documents attached to this RFP and price each component accordingly based on the service requirements</t>
  </si>
  <si>
    <t xml:space="preserve">1. The City of Toronto may, at its own discretion, seek clarification of the Vendor's submission (s) at any stage of the evaluation and award process. </t>
  </si>
  <si>
    <r>
      <t>2. The Pricing Form contains 2</t>
    </r>
    <r>
      <rPr>
        <b/>
        <sz val="11"/>
        <rFont val="Calibri"/>
        <family val="2"/>
      </rPr>
      <t xml:space="preserve"> </t>
    </r>
    <r>
      <rPr>
        <sz val="11"/>
        <rFont val="Calibri"/>
        <family val="2"/>
      </rPr>
      <t>tabs,  "Bid Form" &amp;  "Cash Allowances List"</t>
    </r>
  </si>
  <si>
    <t>4. Vendor to submit this Pricing Form without any changes to the structure / locked data. Any submission received without following the prescribed formal will not be considered for evaluation and award.</t>
  </si>
  <si>
    <t xml:space="preserve">5.Items related to excess soil and contaminated soil management and removal, are included incidental and shall be considered under the approprate line item which shall be completed in coordination with the Vendor's Qualified Person [as defined in Section 5 of O.Reg.153/04 under the Environmental Protection Act (Ontario)] </t>
  </si>
  <si>
    <t xml:space="preserve">3. The Vendor is required to complete each line item highlighted in a green cell. Any item not priced is assumed to be included in the costs.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</si>
</sst>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6" x14ac:knownFonts="1">
    <font>
      <sz val="11"/>
      <color theme="1"/>
      <name val="Calibri"/>
      <family val="2"/>
      <scheme val="minor"/>
    </font>
    <font>
      <sz val="12"/>
      <color theme="1"/>
      <name val="Arial"/>
      <family val="2"/>
    </font>
    <font>
      <sz val="11"/>
      <name val="Calibri"/>
      <family val="2"/>
      <scheme val="minor"/>
    </font>
    <font>
      <b/>
      <sz val="11"/>
      <name val="Calibri"/>
      <family val="2"/>
      <scheme val="minor"/>
    </font>
    <font>
      <b/>
      <sz val="12"/>
      <name val="Calibri"/>
      <family val="2"/>
      <scheme val="minor"/>
    </font>
    <font>
      <b/>
      <sz val="12"/>
      <color rgb="FFFF0000"/>
      <name val="Calibri"/>
      <family val="2"/>
      <scheme val="minor"/>
    </font>
    <font>
      <b/>
      <sz val="10"/>
      <name val="Calibri"/>
      <family val="2"/>
      <scheme val="minor"/>
    </font>
    <font>
      <sz val="10"/>
      <name val="Calibri"/>
      <family val="2"/>
      <scheme val="minor"/>
    </font>
    <font>
      <sz val="8"/>
      <name val="Calibri"/>
      <family val="2"/>
      <scheme val="minor"/>
    </font>
    <font>
      <b/>
      <sz val="14"/>
      <name val="Calibri"/>
      <family val="2"/>
      <scheme val="minor"/>
    </font>
    <font>
      <sz val="12"/>
      <name val="Calibri"/>
      <family val="2"/>
      <scheme val="minor"/>
    </font>
    <font>
      <b/>
      <u/>
      <sz val="11"/>
      <name val="Calibri"/>
      <family val="2"/>
      <scheme val="minor"/>
    </font>
    <font>
      <sz val="11"/>
      <name val="Calibri"/>
      <family val="2"/>
    </font>
    <font>
      <b/>
      <sz val="11"/>
      <name val="Calibri"/>
      <family val="2"/>
    </font>
    <font>
      <b/>
      <u/>
      <sz val="14"/>
      <name val="Calibri"/>
      <family val="2"/>
      <scheme val="minor"/>
    </font>
    <font>
      <sz val="15"/>
      <color rgb="FFFF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
      <patternFill patternType="solid">
        <fgColor theme="7" tint="0.7999816888943144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auto="1"/>
      </bottom>
      <diagonal/>
    </border>
    <border>
      <left/>
      <right style="medium">
        <color indexed="64"/>
      </right>
      <top style="thin">
        <color indexed="64"/>
      </top>
      <bottom style="thin">
        <color auto="1"/>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 fillId="0" borderId="0"/>
  </cellStyleXfs>
  <cellXfs count="56">
    <xf numFmtId="0" fontId="0" fillId="0" borderId="0" xfId="0"/>
    <xf numFmtId="165" fontId="2" fillId="0" borderId="8" xfId="0" applyNumberFormat="1" applyFont="1" applyBorder="1" applyAlignment="1">
      <alignment horizontal="left" vertical="top"/>
    </xf>
    <xf numFmtId="0" fontId="2" fillId="0" borderId="8" xfId="0" applyFont="1" applyBorder="1" applyAlignment="1">
      <alignment horizontal="left" vertical="top"/>
    </xf>
    <xf numFmtId="0" fontId="7" fillId="0" borderId="0" xfId="0" applyFont="1" applyAlignment="1">
      <alignment horizontal="left" vertical="top"/>
    </xf>
    <xf numFmtId="0" fontId="0" fillId="0" borderId="0" xfId="0" applyAlignment="1">
      <alignment horizontal="left" vertical="top"/>
    </xf>
    <xf numFmtId="0" fontId="3" fillId="0" borderId="3" xfId="0" applyFont="1" applyBorder="1" applyAlignment="1">
      <alignment horizontal="left" vertical="top"/>
    </xf>
    <xf numFmtId="164" fontId="3" fillId="0" borderId="7" xfId="0" applyNumberFormat="1" applyFont="1" applyBorder="1" applyAlignment="1">
      <alignment horizontal="left" vertical="top"/>
    </xf>
    <xf numFmtId="0" fontId="11" fillId="0" borderId="0" xfId="0" applyFont="1"/>
    <xf numFmtId="0" fontId="2" fillId="0" borderId="0" xfId="0" applyFont="1"/>
    <xf numFmtId="0" fontId="12" fillId="0" borderId="0" xfId="0" applyFont="1"/>
    <xf numFmtId="0" fontId="2" fillId="0" borderId="0" xfId="0" applyFont="1" applyAlignment="1">
      <alignment wrapText="1"/>
    </xf>
    <xf numFmtId="165" fontId="2" fillId="2" borderId="8" xfId="0" applyNumberFormat="1" applyFont="1" applyFill="1" applyBorder="1" applyAlignment="1">
      <alignment horizontal="left" vertical="top"/>
    </xf>
    <xf numFmtId="164" fontId="7" fillId="2" borderId="8" xfId="0" applyNumberFormat="1" applyFont="1" applyFill="1" applyBorder="1" applyAlignment="1">
      <alignment horizontal="left" vertical="top"/>
    </xf>
    <xf numFmtId="0" fontId="3" fillId="4" borderId="0" xfId="0" applyFont="1" applyFill="1" applyAlignment="1">
      <alignment horizontal="left" vertical="top" wrapText="1"/>
    </xf>
    <xf numFmtId="165" fontId="2" fillId="4" borderId="0" xfId="0" applyNumberFormat="1" applyFont="1" applyFill="1" applyAlignment="1">
      <alignment horizontal="left" vertical="top"/>
    </xf>
    <xf numFmtId="164" fontId="7" fillId="4" borderId="0" xfId="0" applyNumberFormat="1" applyFont="1" applyFill="1" applyAlignment="1">
      <alignment horizontal="left" vertical="top"/>
    </xf>
    <xf numFmtId="164" fontId="7" fillId="5" borderId="8" xfId="0" applyNumberFormat="1" applyFont="1" applyFill="1" applyBorder="1" applyAlignment="1">
      <alignment horizontal="left" vertical="top"/>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18" xfId="0" applyFont="1" applyBorder="1" applyAlignment="1">
      <alignment horizontal="left" vertical="top"/>
    </xf>
    <xf numFmtId="165" fontId="2" fillId="0" borderId="3" xfId="0" applyNumberFormat="1" applyFont="1" applyBorder="1" applyAlignment="1">
      <alignment horizontal="left" vertical="top"/>
    </xf>
    <xf numFmtId="164" fontId="4" fillId="0" borderId="3" xfId="0" applyNumberFormat="1" applyFont="1" applyBorder="1" applyAlignment="1">
      <alignment horizontal="left" vertical="top"/>
    </xf>
    <xf numFmtId="164" fontId="7" fillId="0" borderId="13" xfId="0" applyNumberFormat="1" applyFont="1" applyBorder="1" applyAlignment="1">
      <alignment horizontal="left" vertical="top"/>
    </xf>
    <xf numFmtId="0" fontId="3" fillId="0" borderId="0" xfId="0" applyFont="1"/>
    <xf numFmtId="4" fontId="0" fillId="0" borderId="0" xfId="0" applyNumberFormat="1"/>
    <xf numFmtId="0" fontId="14" fillId="0" borderId="0" xfId="0" applyFont="1"/>
    <xf numFmtId="0" fontId="11" fillId="0" borderId="0" xfId="0" applyFont="1" applyAlignment="1">
      <alignment wrapText="1"/>
    </xf>
    <xf numFmtId="0" fontId="15" fillId="0" borderId="0" xfId="0" applyFont="1" applyAlignment="1">
      <alignment wrapText="1"/>
    </xf>
    <xf numFmtId="0" fontId="3" fillId="0" borderId="4" xfId="0" applyFont="1" applyBorder="1" applyAlignment="1">
      <alignment horizontal="left" vertical="top"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2" fillId="0" borderId="19"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2" fillId="0" borderId="9" xfId="0" applyFont="1" applyBorder="1" applyAlignment="1">
      <alignment horizontal="left" vertical="top" wrapText="1"/>
    </xf>
    <xf numFmtId="0" fontId="2" fillId="0" borderId="1" xfId="0" applyFont="1" applyBorder="1" applyAlignment="1">
      <alignment horizontal="left" vertical="top" wrapText="1"/>
    </xf>
    <xf numFmtId="0" fontId="2" fillId="0" borderId="11" xfId="0" applyFont="1" applyBorder="1" applyAlignment="1">
      <alignment horizontal="left" vertical="top" wrapText="1"/>
    </xf>
    <xf numFmtId="0" fontId="2" fillId="0" borderId="2" xfId="0" applyFont="1" applyBorder="1" applyAlignment="1">
      <alignment horizontal="left" vertical="top" wrapText="1"/>
    </xf>
    <xf numFmtId="0" fontId="2" fillId="0" borderId="12" xfId="0" applyFont="1" applyBorder="1" applyAlignment="1">
      <alignment horizontal="left" vertical="top" wrapText="1"/>
    </xf>
    <xf numFmtId="0" fontId="3" fillId="2" borderId="1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12" xfId="0" applyFont="1" applyFill="1" applyBorder="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7" fillId="0" borderId="0" xfId="0" applyFont="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3" fillId="2" borderId="9"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0" xfId="0" applyFont="1" applyFill="1" applyBorder="1" applyAlignment="1">
      <alignment horizontal="left" vertical="top" wrapText="1"/>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0" xfId="0" applyFont="1" applyBorder="1" applyAlignment="1">
      <alignment horizontal="left" vertical="top" wrapText="1"/>
    </xf>
    <xf numFmtId="164" fontId="7" fillId="3" borderId="8" xfId="0" applyNumberFormat="1" applyFont="1" applyFill="1" applyBorder="1" applyAlignment="1" applyProtection="1">
      <alignment horizontal="left" vertical="top"/>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ORFSP02\proj\Users\treitzjt\Documents\Fairbanks%20Project\PTP2023\C3\Keele%20Collector%20System\BFPP4_CET_GENERALV3.0%20Keele_Base_9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TG_BasisofDesign"/>
      <sheetName val="CETG_Summary"/>
      <sheetName val="CET-EA"/>
      <sheetName val="CET-90"/>
      <sheetName val="CET-100"/>
      <sheetName val="CET-IFT"/>
      <sheetName val="CET-LowestBid"/>
      <sheetName val="Rate Database"/>
      <sheetName val="Measurement &amp; Payment"/>
      <sheetName val="Working Tab"/>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B4671-DABF-4B3F-97C9-163B6BC549F3}">
  <dimension ref="B2:B25"/>
  <sheetViews>
    <sheetView showGridLines="0" zoomScale="115" zoomScaleNormal="115" workbookViewId="0">
      <selection activeCell="B17" sqref="B17"/>
    </sheetView>
  </sheetViews>
  <sheetFormatPr defaultColWidth="9.140625" defaultRowHeight="15" x14ac:dyDescent="0.25"/>
  <cols>
    <col min="1" max="1" width="3" style="8" customWidth="1"/>
    <col min="2" max="2" width="188" style="8" customWidth="1"/>
    <col min="3" max="16384" width="9.140625" style="8"/>
  </cols>
  <sheetData>
    <row r="2" spans="2:2" ht="18.75" x14ac:dyDescent="0.3">
      <c r="B2" s="25" t="s">
        <v>91</v>
      </c>
    </row>
    <row r="3" spans="2:2" x14ac:dyDescent="0.25">
      <c r="B3" s="7"/>
    </row>
    <row r="4" spans="2:2" x14ac:dyDescent="0.25">
      <c r="B4" s="23" t="s">
        <v>189</v>
      </c>
    </row>
    <row r="5" spans="2:2" x14ac:dyDescent="0.25">
      <c r="B5" s="23" t="s">
        <v>188</v>
      </c>
    </row>
    <row r="6" spans="2:2" x14ac:dyDescent="0.25">
      <c r="B6" s="7"/>
    </row>
    <row r="7" spans="2:2" x14ac:dyDescent="0.25">
      <c r="B7" s="7" t="s">
        <v>92</v>
      </c>
    </row>
    <row r="8" spans="2:2" x14ac:dyDescent="0.25">
      <c r="B8" s="8" t="s">
        <v>192</v>
      </c>
    </row>
    <row r="9" spans="2:2" x14ac:dyDescent="0.25">
      <c r="B9" s="7"/>
    </row>
    <row r="10" spans="2:2" x14ac:dyDescent="0.25">
      <c r="B10" s="7" t="s">
        <v>93</v>
      </c>
    </row>
    <row r="11" spans="2:2" x14ac:dyDescent="0.25">
      <c r="B11" s="8" t="s">
        <v>193</v>
      </c>
    </row>
    <row r="12" spans="2:2" x14ac:dyDescent="0.25">
      <c r="B12" s="9" t="s">
        <v>194</v>
      </c>
    </row>
    <row r="13" spans="2:2" x14ac:dyDescent="0.25">
      <c r="B13" s="8" t="s">
        <v>197</v>
      </c>
    </row>
    <row r="14" spans="2:2" x14ac:dyDescent="0.25">
      <c r="B14" s="8" t="s">
        <v>195</v>
      </c>
    </row>
    <row r="15" spans="2:2" ht="31.5" customHeight="1" x14ac:dyDescent="0.25">
      <c r="B15" s="10" t="s">
        <v>196</v>
      </c>
    </row>
    <row r="16" spans="2:2" x14ac:dyDescent="0.25">
      <c r="B16" s="10"/>
    </row>
    <row r="17" spans="2:2" x14ac:dyDescent="0.25">
      <c r="B17" s="26" t="s">
        <v>190</v>
      </c>
    </row>
    <row r="18" spans="2:2" ht="31.5" customHeight="1" x14ac:dyDescent="0.25">
      <c r="B18" s="10" t="s">
        <v>94</v>
      </c>
    </row>
    <row r="19" spans="2:2" ht="45" x14ac:dyDescent="0.25">
      <c r="B19" s="10" t="s">
        <v>95</v>
      </c>
    </row>
    <row r="20" spans="2:2" x14ac:dyDescent="0.25">
      <c r="B20" s="10"/>
    </row>
    <row r="21" spans="2:2" x14ac:dyDescent="0.25">
      <c r="B21" s="7" t="s">
        <v>96</v>
      </c>
    </row>
    <row r="22" spans="2:2" x14ac:dyDescent="0.25">
      <c r="B22" s="8" t="s">
        <v>97</v>
      </c>
    </row>
    <row r="25" spans="2:2" ht="19.5" x14ac:dyDescent="0.3">
      <c r="B25" s="27"/>
    </row>
  </sheetData>
  <sheetProtection algorithmName="SHA-512" hashValue="dGc7XsAJURFTXOgwWTAsnRrm/ROstPJ0uPHkWeQirE361EnhC4gNSU2ssdOqhvWxY3Z/tXyGJVJjW4pGitAPUg==" saltValue="XO0z99ugrT3cVi/efSykRg==" spinCount="100000" sheet="1" objects="1" scenarios="1"/>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DB111-1E6C-402B-BC23-0323D2DD2C32}">
  <dimension ref="B2:K33"/>
  <sheetViews>
    <sheetView showGridLines="0" tabSelected="1" zoomScaleNormal="100" workbookViewId="0">
      <selection activeCell="K10" sqref="K10"/>
    </sheetView>
  </sheetViews>
  <sheetFormatPr defaultColWidth="9.140625" defaultRowHeight="15" x14ac:dyDescent="0.25"/>
  <cols>
    <col min="1" max="10" width="9.140625" style="4"/>
    <col min="11" max="11" width="18.5703125" style="4" customWidth="1"/>
    <col min="12" max="16384" width="9.140625" style="4"/>
  </cols>
  <sheetData>
    <row r="2" spans="2:11" ht="18.75" x14ac:dyDescent="0.25">
      <c r="B2" s="3"/>
      <c r="C2" s="42" t="s">
        <v>2</v>
      </c>
      <c r="D2" s="42"/>
      <c r="E2" s="42"/>
      <c r="F2" s="42"/>
      <c r="G2" s="42"/>
      <c r="H2" s="42"/>
      <c r="I2" s="42"/>
      <c r="J2" s="42"/>
      <c r="K2" s="42"/>
    </row>
    <row r="3" spans="2:11" ht="15.75" x14ac:dyDescent="0.25">
      <c r="B3" s="3"/>
      <c r="C3" s="43" t="s">
        <v>3</v>
      </c>
      <c r="D3" s="43"/>
      <c r="E3" s="43"/>
      <c r="F3" s="43"/>
      <c r="G3" s="43"/>
      <c r="H3" s="43"/>
      <c r="I3" s="43"/>
      <c r="J3" s="43"/>
      <c r="K3" s="43"/>
    </row>
    <row r="4" spans="2:11" ht="15.75" thickBot="1" x14ac:dyDescent="0.3">
      <c r="B4" s="3"/>
      <c r="C4" s="44"/>
      <c r="D4" s="44"/>
      <c r="E4" s="44"/>
      <c r="F4" s="44"/>
      <c r="G4" s="44"/>
      <c r="H4" s="44"/>
      <c r="I4" s="44"/>
      <c r="J4" s="44"/>
      <c r="K4" s="44"/>
    </row>
    <row r="5" spans="2:11" ht="16.5" thickBot="1" x14ac:dyDescent="0.3">
      <c r="B5" s="5">
        <v>5.2</v>
      </c>
      <c r="C5" s="45" t="s">
        <v>68</v>
      </c>
      <c r="D5" s="46"/>
      <c r="E5" s="46"/>
      <c r="F5" s="46"/>
      <c r="G5" s="46"/>
      <c r="H5" s="46"/>
      <c r="I5" s="46"/>
      <c r="J5" s="47"/>
      <c r="K5" s="6" t="s">
        <v>4</v>
      </c>
    </row>
    <row r="6" spans="2:11" ht="47.25" customHeight="1" x14ac:dyDescent="0.25">
      <c r="B6" s="11"/>
      <c r="C6" s="48" t="s">
        <v>191</v>
      </c>
      <c r="D6" s="49"/>
      <c r="E6" s="49"/>
      <c r="F6" s="49"/>
      <c r="G6" s="49"/>
      <c r="H6" s="49"/>
      <c r="I6" s="49"/>
      <c r="J6" s="50"/>
      <c r="K6" s="16">
        <f>SUM(K30,K32)</f>
        <v>7650000</v>
      </c>
    </row>
    <row r="7" spans="2:11" x14ac:dyDescent="0.25">
      <c r="B7" s="1" t="s">
        <v>5</v>
      </c>
      <c r="C7" s="34" t="s">
        <v>27</v>
      </c>
      <c r="D7" s="35"/>
      <c r="E7" s="35"/>
      <c r="F7" s="35"/>
      <c r="G7" s="35"/>
      <c r="H7" s="35"/>
      <c r="I7" s="35"/>
      <c r="J7" s="35"/>
      <c r="K7" s="55"/>
    </row>
    <row r="8" spans="2:11" x14ac:dyDescent="0.25">
      <c r="B8" s="1" t="s">
        <v>6</v>
      </c>
      <c r="C8" s="34" t="s">
        <v>28</v>
      </c>
      <c r="D8" s="35"/>
      <c r="E8" s="35"/>
      <c r="F8" s="35"/>
      <c r="G8" s="35"/>
      <c r="H8" s="35"/>
      <c r="I8" s="35"/>
      <c r="J8" s="35"/>
      <c r="K8" s="55"/>
    </row>
    <row r="9" spans="2:11" x14ac:dyDescent="0.25">
      <c r="B9" s="1" t="s">
        <v>7</v>
      </c>
      <c r="C9" s="34" t="s">
        <v>29</v>
      </c>
      <c r="D9" s="35"/>
      <c r="E9" s="35"/>
      <c r="F9" s="35"/>
      <c r="G9" s="35"/>
      <c r="H9" s="35"/>
      <c r="I9" s="35"/>
      <c r="J9" s="35"/>
      <c r="K9" s="55"/>
    </row>
    <row r="10" spans="2:11" x14ac:dyDescent="0.25">
      <c r="B10" s="1" t="s">
        <v>8</v>
      </c>
      <c r="C10" s="34" t="s">
        <v>30</v>
      </c>
      <c r="D10" s="35"/>
      <c r="E10" s="35"/>
      <c r="F10" s="35"/>
      <c r="G10" s="35"/>
      <c r="H10" s="35"/>
      <c r="I10" s="35"/>
      <c r="J10" s="35"/>
      <c r="K10" s="55"/>
    </row>
    <row r="11" spans="2:11" x14ac:dyDescent="0.25">
      <c r="B11" s="1" t="s">
        <v>9</v>
      </c>
      <c r="C11" s="34" t="s">
        <v>31</v>
      </c>
      <c r="D11" s="35"/>
      <c r="E11" s="35"/>
      <c r="F11" s="35"/>
      <c r="G11" s="35"/>
      <c r="H11" s="35"/>
      <c r="I11" s="35"/>
      <c r="J11" s="35"/>
      <c r="K11" s="55"/>
    </row>
    <row r="12" spans="2:11" x14ac:dyDescent="0.25">
      <c r="B12" s="1" t="s">
        <v>10</v>
      </c>
      <c r="C12" s="34" t="s">
        <v>32</v>
      </c>
      <c r="D12" s="35"/>
      <c r="E12" s="35"/>
      <c r="F12" s="35"/>
      <c r="G12" s="35"/>
      <c r="H12" s="35"/>
      <c r="I12" s="35"/>
      <c r="J12" s="35"/>
      <c r="K12" s="55"/>
    </row>
    <row r="13" spans="2:11" x14ac:dyDescent="0.25">
      <c r="B13" s="1" t="s">
        <v>11</v>
      </c>
      <c r="C13" s="34" t="s">
        <v>33</v>
      </c>
      <c r="D13" s="35"/>
      <c r="E13" s="35"/>
      <c r="F13" s="35"/>
      <c r="G13" s="35"/>
      <c r="H13" s="35"/>
      <c r="I13" s="35"/>
      <c r="J13" s="35"/>
      <c r="K13" s="55"/>
    </row>
    <row r="14" spans="2:11" x14ac:dyDescent="0.25">
      <c r="B14" s="1" t="s">
        <v>12</v>
      </c>
      <c r="C14" s="34" t="s">
        <v>34</v>
      </c>
      <c r="D14" s="35"/>
      <c r="E14" s="35"/>
      <c r="F14" s="35"/>
      <c r="G14" s="35"/>
      <c r="H14" s="35"/>
      <c r="I14" s="35"/>
      <c r="J14" s="35"/>
      <c r="K14" s="55"/>
    </row>
    <row r="15" spans="2:11" x14ac:dyDescent="0.25">
      <c r="B15" s="1" t="s">
        <v>13</v>
      </c>
      <c r="C15" s="34" t="s">
        <v>35</v>
      </c>
      <c r="D15" s="35"/>
      <c r="E15" s="35"/>
      <c r="F15" s="35"/>
      <c r="G15" s="35"/>
      <c r="H15" s="35"/>
      <c r="I15" s="35"/>
      <c r="J15" s="35"/>
      <c r="K15" s="55"/>
    </row>
    <row r="16" spans="2:11" x14ac:dyDescent="0.25">
      <c r="B16" s="1" t="s">
        <v>14</v>
      </c>
      <c r="C16" s="34" t="s">
        <v>36</v>
      </c>
      <c r="D16" s="35"/>
      <c r="E16" s="35"/>
      <c r="F16" s="35"/>
      <c r="G16" s="35"/>
      <c r="H16" s="35"/>
      <c r="I16" s="35"/>
      <c r="J16" s="35"/>
      <c r="K16" s="55"/>
    </row>
    <row r="17" spans="2:11" x14ac:dyDescent="0.25">
      <c r="B17" s="1" t="s">
        <v>15</v>
      </c>
      <c r="C17" s="34" t="s">
        <v>37</v>
      </c>
      <c r="D17" s="35"/>
      <c r="E17" s="35"/>
      <c r="F17" s="35"/>
      <c r="G17" s="35"/>
      <c r="H17" s="35"/>
      <c r="I17" s="35"/>
      <c r="J17" s="35"/>
      <c r="K17" s="55"/>
    </row>
    <row r="18" spans="2:11" x14ac:dyDescent="0.25">
      <c r="B18" s="1" t="s">
        <v>16</v>
      </c>
      <c r="C18" s="34" t="s">
        <v>38</v>
      </c>
      <c r="D18" s="35"/>
      <c r="E18" s="35"/>
      <c r="F18" s="35"/>
      <c r="G18" s="35"/>
      <c r="H18" s="35"/>
      <c r="I18" s="35"/>
      <c r="J18" s="35"/>
      <c r="K18" s="55"/>
    </row>
    <row r="19" spans="2:11" x14ac:dyDescent="0.25">
      <c r="B19" s="1" t="s">
        <v>17</v>
      </c>
      <c r="C19" s="34" t="s">
        <v>39</v>
      </c>
      <c r="D19" s="35"/>
      <c r="E19" s="35"/>
      <c r="F19" s="35"/>
      <c r="G19" s="35"/>
      <c r="H19" s="35"/>
      <c r="I19" s="35"/>
      <c r="J19" s="35"/>
      <c r="K19" s="55"/>
    </row>
    <row r="20" spans="2:11" x14ac:dyDescent="0.25">
      <c r="B20" s="1" t="s">
        <v>18</v>
      </c>
      <c r="C20" s="34" t="s">
        <v>43</v>
      </c>
      <c r="D20" s="35"/>
      <c r="E20" s="35"/>
      <c r="F20" s="35"/>
      <c r="G20" s="35"/>
      <c r="H20" s="35"/>
      <c r="I20" s="35"/>
      <c r="J20" s="35"/>
      <c r="K20" s="55"/>
    </row>
    <row r="21" spans="2:11" x14ac:dyDescent="0.25">
      <c r="B21" s="1" t="s">
        <v>19</v>
      </c>
      <c r="C21" s="36" t="s">
        <v>48</v>
      </c>
      <c r="D21" s="37"/>
      <c r="E21" s="37"/>
      <c r="F21" s="37"/>
      <c r="G21" s="37"/>
      <c r="H21" s="37"/>
      <c r="I21" s="37"/>
      <c r="J21" s="38"/>
      <c r="K21" s="55"/>
    </row>
    <row r="22" spans="2:11" x14ac:dyDescent="0.25">
      <c r="B22" s="1" t="s">
        <v>20</v>
      </c>
      <c r="C22" s="36" t="s">
        <v>44</v>
      </c>
      <c r="D22" s="37"/>
      <c r="E22" s="37"/>
      <c r="F22" s="37"/>
      <c r="G22" s="37"/>
      <c r="H22" s="37"/>
      <c r="I22" s="37"/>
      <c r="J22" s="38"/>
      <c r="K22" s="55"/>
    </row>
    <row r="23" spans="2:11" x14ac:dyDescent="0.25">
      <c r="B23" s="1" t="s">
        <v>21</v>
      </c>
      <c r="C23" s="34" t="s">
        <v>45</v>
      </c>
      <c r="D23" s="35"/>
      <c r="E23" s="35"/>
      <c r="F23" s="35"/>
      <c r="G23" s="35"/>
      <c r="H23" s="35"/>
      <c r="I23" s="35"/>
      <c r="J23" s="35"/>
      <c r="K23" s="55"/>
    </row>
    <row r="24" spans="2:11" x14ac:dyDescent="0.25">
      <c r="B24" s="1" t="s">
        <v>22</v>
      </c>
      <c r="C24" s="36" t="s">
        <v>46</v>
      </c>
      <c r="D24" s="37"/>
      <c r="E24" s="37"/>
      <c r="F24" s="37"/>
      <c r="G24" s="37"/>
      <c r="H24" s="37"/>
      <c r="I24" s="37"/>
      <c r="J24" s="38"/>
      <c r="K24" s="55"/>
    </row>
    <row r="25" spans="2:11" x14ac:dyDescent="0.25">
      <c r="B25" s="1" t="s">
        <v>22</v>
      </c>
      <c r="C25" s="36" t="s">
        <v>40</v>
      </c>
      <c r="D25" s="37"/>
      <c r="E25" s="37"/>
      <c r="F25" s="37"/>
      <c r="G25" s="37"/>
      <c r="H25" s="37"/>
      <c r="I25" s="37"/>
      <c r="J25" s="38"/>
      <c r="K25" s="55"/>
    </row>
    <row r="26" spans="2:11" x14ac:dyDescent="0.25">
      <c r="B26" s="1" t="s">
        <v>23</v>
      </c>
      <c r="C26" s="34" t="s">
        <v>41</v>
      </c>
      <c r="D26" s="35"/>
      <c r="E26" s="35"/>
      <c r="F26" s="35"/>
      <c r="G26" s="35"/>
      <c r="H26" s="35"/>
      <c r="I26" s="35"/>
      <c r="J26" s="35"/>
      <c r="K26" s="55"/>
    </row>
    <row r="27" spans="2:11" x14ac:dyDescent="0.25">
      <c r="B27" s="1" t="s">
        <v>24</v>
      </c>
      <c r="C27" s="36" t="s">
        <v>42</v>
      </c>
      <c r="D27" s="37"/>
      <c r="E27" s="37"/>
      <c r="F27" s="37"/>
      <c r="G27" s="37"/>
      <c r="H27" s="37"/>
      <c r="I27" s="37"/>
      <c r="J27" s="38"/>
      <c r="K27" s="55"/>
    </row>
    <row r="28" spans="2:11" x14ac:dyDescent="0.25">
      <c r="B28" s="1" t="s">
        <v>25</v>
      </c>
      <c r="C28" s="36" t="s">
        <v>47</v>
      </c>
      <c r="D28" s="37"/>
      <c r="E28" s="37"/>
      <c r="F28" s="37"/>
      <c r="G28" s="37"/>
      <c r="H28" s="37"/>
      <c r="I28" s="37"/>
      <c r="J28" s="38"/>
      <c r="K28" s="55"/>
    </row>
    <row r="29" spans="2:11" x14ac:dyDescent="0.25">
      <c r="B29" s="1"/>
      <c r="C29" s="36"/>
      <c r="D29" s="37"/>
      <c r="E29" s="37"/>
      <c r="F29" s="37"/>
      <c r="G29" s="37"/>
      <c r="H29" s="37"/>
      <c r="I29" s="37"/>
      <c r="J29" s="38"/>
      <c r="K29" s="55"/>
    </row>
    <row r="30" spans="2:11" x14ac:dyDescent="0.25">
      <c r="B30" s="11"/>
      <c r="C30" s="39" t="s">
        <v>26</v>
      </c>
      <c r="D30" s="40"/>
      <c r="E30" s="40"/>
      <c r="F30" s="40"/>
      <c r="G30" s="40"/>
      <c r="H30" s="40"/>
      <c r="I30" s="40"/>
      <c r="J30" s="41"/>
      <c r="K30" s="12">
        <f>IF(COUNT(K7:K29)&lt;&gt;COUNTA(K7:K29),NA(),SUM(K7:K29))</f>
        <v>0</v>
      </c>
    </row>
    <row r="31" spans="2:11" ht="15.75" thickBot="1" x14ac:dyDescent="0.3">
      <c r="B31" s="17"/>
      <c r="C31" s="31"/>
      <c r="D31" s="32"/>
      <c r="E31" s="32"/>
      <c r="F31" s="32"/>
      <c r="G31" s="32"/>
      <c r="H31" s="32"/>
      <c r="I31" s="32"/>
      <c r="J31" s="33"/>
      <c r="K31" s="22"/>
    </row>
    <row r="32" spans="2:11" ht="31.5" customHeight="1" thickBot="1" x14ac:dyDescent="0.3">
      <c r="B32" s="20"/>
      <c r="C32" s="28" t="s">
        <v>186</v>
      </c>
      <c r="D32" s="29"/>
      <c r="E32" s="29"/>
      <c r="F32" s="29"/>
      <c r="G32" s="29"/>
      <c r="H32" s="29"/>
      <c r="I32" s="29"/>
      <c r="J32" s="30"/>
      <c r="K32" s="21">
        <v>7650000</v>
      </c>
    </row>
    <row r="33" spans="2:11" x14ac:dyDescent="0.25">
      <c r="B33" s="14"/>
      <c r="C33" s="13"/>
      <c r="D33" s="13"/>
      <c r="E33" s="13"/>
      <c r="F33" s="13"/>
      <c r="G33" s="13"/>
      <c r="H33" s="13"/>
      <c r="I33" s="13"/>
      <c r="J33" s="13"/>
      <c r="K33" s="15"/>
    </row>
  </sheetData>
  <sheetProtection algorithmName="SHA-512" hashValue="gPwPoL/uBTUKAPU4cW2wkeSOCbIZpmwV2SSjrBLkw8EI1g+Hj4/Ltr4p2vXfTCJvqtxvZQgUoMIynz6pXma98Q==" saltValue="i94BZgylfHOVO3z4074k5A==" spinCount="100000" sheet="1" objects="1" scenarios="1" selectLockedCells="1"/>
  <protectedRanges>
    <protectedRange sqref="K6:K29" name="Range1"/>
  </protectedRanges>
  <mergeCells count="31">
    <mergeCell ref="C7:J7"/>
    <mergeCell ref="C2:K2"/>
    <mergeCell ref="C3:K3"/>
    <mergeCell ref="C4:K4"/>
    <mergeCell ref="C5:J5"/>
    <mergeCell ref="C6:J6"/>
    <mergeCell ref="C19:J19"/>
    <mergeCell ref="C8:J8"/>
    <mergeCell ref="C9:J9"/>
    <mergeCell ref="C10:J10"/>
    <mergeCell ref="C11:J11"/>
    <mergeCell ref="C12:J12"/>
    <mergeCell ref="C13:J13"/>
    <mergeCell ref="C14:J14"/>
    <mergeCell ref="C15:J15"/>
    <mergeCell ref="C16:J16"/>
    <mergeCell ref="C17:J17"/>
    <mergeCell ref="C18:J18"/>
    <mergeCell ref="C32:J32"/>
    <mergeCell ref="C31:J31"/>
    <mergeCell ref="C20:J20"/>
    <mergeCell ref="C21:J21"/>
    <mergeCell ref="C22:J22"/>
    <mergeCell ref="C23:J23"/>
    <mergeCell ref="C24:J24"/>
    <mergeCell ref="C25:J25"/>
    <mergeCell ref="C26:J26"/>
    <mergeCell ref="C27:J27"/>
    <mergeCell ref="C28:J28"/>
    <mergeCell ref="C29:J29"/>
    <mergeCell ref="C30:J30"/>
  </mergeCells>
  <phoneticPr fontId="8"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C0908-9AD8-426A-8A33-72386C6F0433}">
  <dimension ref="B1:O60"/>
  <sheetViews>
    <sheetView workbookViewId="0">
      <selection activeCell="C17" sqref="C17:J17"/>
    </sheetView>
  </sheetViews>
  <sheetFormatPr defaultRowHeight="15" x14ac:dyDescent="0.25"/>
  <cols>
    <col min="10" max="10" width="43.140625" customWidth="1"/>
    <col min="14" max="14" width="10.140625" bestFit="1" customWidth="1"/>
  </cols>
  <sheetData>
    <row r="1" spans="2:15" ht="15.75" thickBot="1" x14ac:dyDescent="0.3"/>
    <row r="2" spans="2:15" ht="20.100000000000001" customHeight="1" thickBot="1" x14ac:dyDescent="0.3">
      <c r="B2" s="20"/>
      <c r="C2" s="28" t="s">
        <v>187</v>
      </c>
      <c r="D2" s="29"/>
      <c r="E2" s="29"/>
      <c r="F2" s="29"/>
      <c r="G2" s="29"/>
      <c r="H2" s="29"/>
      <c r="I2" s="29"/>
      <c r="J2" s="30"/>
    </row>
    <row r="3" spans="2:15" x14ac:dyDescent="0.25">
      <c r="B3" s="19" t="s">
        <v>69</v>
      </c>
      <c r="C3" s="34" t="s">
        <v>98</v>
      </c>
      <c r="D3" s="35" t="s">
        <v>49</v>
      </c>
      <c r="E3" s="35" t="s">
        <v>49</v>
      </c>
      <c r="F3" s="35" t="s">
        <v>49</v>
      </c>
      <c r="G3" s="35" t="s">
        <v>49</v>
      </c>
      <c r="H3" s="35" t="s">
        <v>49</v>
      </c>
      <c r="I3" s="35" t="s">
        <v>49</v>
      </c>
      <c r="J3" s="54" t="s">
        <v>49</v>
      </c>
    </row>
    <row r="4" spans="2:15" x14ac:dyDescent="0.25">
      <c r="B4" s="2" t="s">
        <v>70</v>
      </c>
      <c r="C4" s="36" t="s">
        <v>99</v>
      </c>
      <c r="D4" s="37" t="s">
        <v>50</v>
      </c>
      <c r="E4" s="37" t="s">
        <v>50</v>
      </c>
      <c r="F4" s="37" t="s">
        <v>50</v>
      </c>
      <c r="G4" s="37" t="s">
        <v>50</v>
      </c>
      <c r="H4" s="37" t="s">
        <v>50</v>
      </c>
      <c r="I4" s="37" t="s">
        <v>50</v>
      </c>
      <c r="J4" s="38" t="s">
        <v>50</v>
      </c>
    </row>
    <row r="5" spans="2:15" x14ac:dyDescent="0.25">
      <c r="B5" s="2" t="s">
        <v>71</v>
      </c>
      <c r="C5" s="36" t="s">
        <v>100</v>
      </c>
      <c r="D5" s="37" t="s">
        <v>51</v>
      </c>
      <c r="E5" s="37" t="s">
        <v>51</v>
      </c>
      <c r="F5" s="37" t="s">
        <v>51</v>
      </c>
      <c r="G5" s="37" t="s">
        <v>51</v>
      </c>
      <c r="H5" s="37" t="s">
        <v>51</v>
      </c>
      <c r="I5" s="37" t="s">
        <v>51</v>
      </c>
      <c r="J5" s="38" t="s">
        <v>51</v>
      </c>
    </row>
    <row r="6" spans="2:15" x14ac:dyDescent="0.25">
      <c r="B6" s="2" t="s">
        <v>72</v>
      </c>
      <c r="C6" s="36" t="s">
        <v>101</v>
      </c>
      <c r="D6" s="37" t="s">
        <v>52</v>
      </c>
      <c r="E6" s="37" t="s">
        <v>52</v>
      </c>
      <c r="F6" s="37" t="s">
        <v>52</v>
      </c>
      <c r="G6" s="37" t="s">
        <v>52</v>
      </c>
      <c r="H6" s="37" t="s">
        <v>52</v>
      </c>
      <c r="I6" s="37" t="s">
        <v>52</v>
      </c>
      <c r="J6" s="38" t="s">
        <v>52</v>
      </c>
    </row>
    <row r="7" spans="2:15" x14ac:dyDescent="0.25">
      <c r="B7" s="2" t="s">
        <v>73</v>
      </c>
      <c r="C7" s="36" t="s">
        <v>102</v>
      </c>
      <c r="D7" s="37" t="s">
        <v>53</v>
      </c>
      <c r="E7" s="37" t="s">
        <v>53</v>
      </c>
      <c r="F7" s="37" t="s">
        <v>53</v>
      </c>
      <c r="G7" s="37" t="s">
        <v>53</v>
      </c>
      <c r="H7" s="37" t="s">
        <v>53</v>
      </c>
      <c r="I7" s="37" t="s">
        <v>53</v>
      </c>
      <c r="J7" s="38" t="s">
        <v>53</v>
      </c>
      <c r="N7" s="24"/>
    </row>
    <row r="8" spans="2:15" x14ac:dyDescent="0.25">
      <c r="B8" s="2" t="s">
        <v>74</v>
      </c>
      <c r="C8" s="36" t="s">
        <v>103</v>
      </c>
      <c r="D8" s="37" t="s">
        <v>54</v>
      </c>
      <c r="E8" s="37" t="s">
        <v>54</v>
      </c>
      <c r="F8" s="37" t="s">
        <v>54</v>
      </c>
      <c r="G8" s="37" t="s">
        <v>54</v>
      </c>
      <c r="H8" s="37" t="s">
        <v>54</v>
      </c>
      <c r="I8" s="37" t="s">
        <v>54</v>
      </c>
      <c r="J8" s="38" t="s">
        <v>54</v>
      </c>
      <c r="O8" s="24"/>
    </row>
    <row r="9" spans="2:15" x14ac:dyDescent="0.25">
      <c r="B9" s="2" t="s">
        <v>75</v>
      </c>
      <c r="C9" s="36" t="s">
        <v>104</v>
      </c>
      <c r="D9" s="37" t="s">
        <v>55</v>
      </c>
      <c r="E9" s="37" t="s">
        <v>55</v>
      </c>
      <c r="F9" s="37" t="s">
        <v>55</v>
      </c>
      <c r="G9" s="37" t="s">
        <v>55</v>
      </c>
      <c r="H9" s="37" t="s">
        <v>55</v>
      </c>
      <c r="I9" s="37" t="s">
        <v>55</v>
      </c>
      <c r="J9" s="38" t="s">
        <v>55</v>
      </c>
    </row>
    <row r="10" spans="2:15" x14ac:dyDescent="0.25">
      <c r="B10" s="2" t="s">
        <v>76</v>
      </c>
      <c r="C10" s="36" t="s">
        <v>105</v>
      </c>
      <c r="D10" s="37" t="s">
        <v>56</v>
      </c>
      <c r="E10" s="37" t="s">
        <v>56</v>
      </c>
      <c r="F10" s="37" t="s">
        <v>56</v>
      </c>
      <c r="G10" s="37" t="s">
        <v>56</v>
      </c>
      <c r="H10" s="37" t="s">
        <v>56</v>
      </c>
      <c r="I10" s="37" t="s">
        <v>56</v>
      </c>
      <c r="J10" s="38" t="s">
        <v>56</v>
      </c>
      <c r="N10" s="24"/>
    </row>
    <row r="11" spans="2:15" x14ac:dyDescent="0.25">
      <c r="B11" s="2" t="s">
        <v>77</v>
      </c>
      <c r="C11" s="36" t="s">
        <v>106</v>
      </c>
      <c r="D11" s="37" t="s">
        <v>57</v>
      </c>
      <c r="E11" s="37" t="s">
        <v>57</v>
      </c>
      <c r="F11" s="37" t="s">
        <v>57</v>
      </c>
      <c r="G11" s="37" t="s">
        <v>57</v>
      </c>
      <c r="H11" s="37" t="s">
        <v>57</v>
      </c>
      <c r="I11" s="37" t="s">
        <v>57</v>
      </c>
      <c r="J11" s="38" t="s">
        <v>57</v>
      </c>
    </row>
    <row r="12" spans="2:15" x14ac:dyDescent="0.25">
      <c r="B12" s="2" t="s">
        <v>78</v>
      </c>
      <c r="C12" s="36" t="s">
        <v>107</v>
      </c>
      <c r="D12" s="37" t="s">
        <v>58</v>
      </c>
      <c r="E12" s="37" t="s">
        <v>58</v>
      </c>
      <c r="F12" s="37" t="s">
        <v>58</v>
      </c>
      <c r="G12" s="37" t="s">
        <v>58</v>
      </c>
      <c r="H12" s="37" t="s">
        <v>58</v>
      </c>
      <c r="I12" s="37" t="s">
        <v>58</v>
      </c>
      <c r="J12" s="38" t="s">
        <v>58</v>
      </c>
    </row>
    <row r="13" spans="2:15" x14ac:dyDescent="0.25">
      <c r="B13" s="2" t="s">
        <v>79</v>
      </c>
      <c r="C13" s="36" t="s">
        <v>108</v>
      </c>
      <c r="D13" s="37" t="s">
        <v>59</v>
      </c>
      <c r="E13" s="37" t="s">
        <v>59</v>
      </c>
      <c r="F13" s="37" t="s">
        <v>59</v>
      </c>
      <c r="G13" s="37" t="s">
        <v>59</v>
      </c>
      <c r="H13" s="37" t="s">
        <v>59</v>
      </c>
      <c r="I13" s="37" t="s">
        <v>59</v>
      </c>
      <c r="J13" s="38" t="s">
        <v>59</v>
      </c>
    </row>
    <row r="14" spans="2:15" x14ac:dyDescent="0.25">
      <c r="B14" s="2" t="s">
        <v>80</v>
      </c>
      <c r="C14" s="36" t="s">
        <v>109</v>
      </c>
      <c r="D14" s="37" t="s">
        <v>60</v>
      </c>
      <c r="E14" s="37" t="s">
        <v>60</v>
      </c>
      <c r="F14" s="37" t="s">
        <v>60</v>
      </c>
      <c r="G14" s="37" t="s">
        <v>60</v>
      </c>
      <c r="H14" s="37" t="s">
        <v>60</v>
      </c>
      <c r="I14" s="37" t="s">
        <v>60</v>
      </c>
      <c r="J14" s="38" t="s">
        <v>60</v>
      </c>
    </row>
    <row r="15" spans="2:15" x14ac:dyDescent="0.25">
      <c r="B15" s="2" t="s">
        <v>81</v>
      </c>
      <c r="C15" s="36" t="s">
        <v>110</v>
      </c>
      <c r="D15" s="37" t="s">
        <v>61</v>
      </c>
      <c r="E15" s="37" t="s">
        <v>61</v>
      </c>
      <c r="F15" s="37" t="s">
        <v>61</v>
      </c>
      <c r="G15" s="37" t="s">
        <v>61</v>
      </c>
      <c r="H15" s="37" t="s">
        <v>61</v>
      </c>
      <c r="I15" s="37" t="s">
        <v>61</v>
      </c>
      <c r="J15" s="38" t="s">
        <v>61</v>
      </c>
    </row>
    <row r="16" spans="2:15" x14ac:dyDescent="0.25">
      <c r="B16" s="2" t="s">
        <v>82</v>
      </c>
      <c r="C16" s="36" t="s">
        <v>111</v>
      </c>
      <c r="D16" s="37" t="s">
        <v>62</v>
      </c>
      <c r="E16" s="37" t="s">
        <v>62</v>
      </c>
      <c r="F16" s="37" t="s">
        <v>62</v>
      </c>
      <c r="G16" s="37" t="s">
        <v>62</v>
      </c>
      <c r="H16" s="37" t="s">
        <v>62</v>
      </c>
      <c r="I16" s="37" t="s">
        <v>62</v>
      </c>
      <c r="J16" s="38" t="s">
        <v>62</v>
      </c>
    </row>
    <row r="17" spans="2:10" x14ac:dyDescent="0.25">
      <c r="B17" s="2" t="s">
        <v>83</v>
      </c>
      <c r="C17" s="36" t="s">
        <v>112</v>
      </c>
      <c r="D17" s="37" t="s">
        <v>63</v>
      </c>
      <c r="E17" s="37" t="s">
        <v>63</v>
      </c>
      <c r="F17" s="37" t="s">
        <v>63</v>
      </c>
      <c r="G17" s="37" t="s">
        <v>63</v>
      </c>
      <c r="H17" s="37" t="s">
        <v>63</v>
      </c>
      <c r="I17" s="37" t="s">
        <v>63</v>
      </c>
      <c r="J17" s="38" t="s">
        <v>63</v>
      </c>
    </row>
    <row r="18" spans="2:10" x14ac:dyDescent="0.25">
      <c r="B18" s="2" t="s">
        <v>84</v>
      </c>
      <c r="C18" s="36" t="s">
        <v>113</v>
      </c>
      <c r="D18" s="37" t="s">
        <v>64</v>
      </c>
      <c r="E18" s="37" t="s">
        <v>64</v>
      </c>
      <c r="F18" s="37" t="s">
        <v>64</v>
      </c>
      <c r="G18" s="37" t="s">
        <v>64</v>
      </c>
      <c r="H18" s="37" t="s">
        <v>64</v>
      </c>
      <c r="I18" s="37" t="s">
        <v>64</v>
      </c>
      <c r="J18" s="38" t="s">
        <v>64</v>
      </c>
    </row>
    <row r="19" spans="2:10" x14ac:dyDescent="0.25">
      <c r="B19" s="2" t="s">
        <v>85</v>
      </c>
      <c r="C19" s="36" t="s">
        <v>114</v>
      </c>
      <c r="D19" s="37" t="s">
        <v>65</v>
      </c>
      <c r="E19" s="37" t="s">
        <v>65</v>
      </c>
      <c r="F19" s="37" t="s">
        <v>65</v>
      </c>
      <c r="G19" s="37" t="s">
        <v>65</v>
      </c>
      <c r="H19" s="37" t="s">
        <v>65</v>
      </c>
      <c r="I19" s="37" t="s">
        <v>65</v>
      </c>
      <c r="J19" s="38" t="s">
        <v>65</v>
      </c>
    </row>
    <row r="20" spans="2:10" x14ac:dyDescent="0.25">
      <c r="B20" s="2" t="s">
        <v>86</v>
      </c>
      <c r="C20" s="36" t="s">
        <v>115</v>
      </c>
      <c r="D20" s="37" t="s">
        <v>66</v>
      </c>
      <c r="E20" s="37" t="s">
        <v>66</v>
      </c>
      <c r="F20" s="37" t="s">
        <v>66</v>
      </c>
      <c r="G20" s="37" t="s">
        <v>66</v>
      </c>
      <c r="H20" s="37" t="s">
        <v>66</v>
      </c>
      <c r="I20" s="37" t="s">
        <v>66</v>
      </c>
      <c r="J20" s="38" t="s">
        <v>66</v>
      </c>
    </row>
    <row r="21" spans="2:10" x14ac:dyDescent="0.25">
      <c r="B21" s="2" t="s">
        <v>87</v>
      </c>
      <c r="C21" s="36" t="s">
        <v>131</v>
      </c>
      <c r="D21" s="37" t="s">
        <v>67</v>
      </c>
      <c r="E21" s="37" t="s">
        <v>67</v>
      </c>
      <c r="F21" s="37" t="s">
        <v>67</v>
      </c>
      <c r="G21" s="37" t="s">
        <v>67</v>
      </c>
      <c r="H21" s="37" t="s">
        <v>67</v>
      </c>
      <c r="I21" s="37" t="s">
        <v>67</v>
      </c>
      <c r="J21" s="38" t="s">
        <v>67</v>
      </c>
    </row>
    <row r="22" spans="2:10" x14ac:dyDescent="0.25">
      <c r="B22" s="2" t="s">
        <v>88</v>
      </c>
      <c r="C22" s="36" t="s">
        <v>132</v>
      </c>
      <c r="D22" s="37" t="s">
        <v>67</v>
      </c>
      <c r="E22" s="37" t="s">
        <v>67</v>
      </c>
      <c r="F22" s="37" t="s">
        <v>67</v>
      </c>
      <c r="G22" s="37" t="s">
        <v>67</v>
      </c>
      <c r="H22" s="37" t="s">
        <v>67</v>
      </c>
      <c r="I22" s="37" t="s">
        <v>67</v>
      </c>
      <c r="J22" s="38" t="s">
        <v>67</v>
      </c>
    </row>
    <row r="23" spans="2:10" x14ac:dyDescent="0.25">
      <c r="B23" s="2" t="s">
        <v>89</v>
      </c>
      <c r="C23" s="36" t="s">
        <v>133</v>
      </c>
      <c r="D23" s="37" t="s">
        <v>67</v>
      </c>
      <c r="E23" s="37" t="s">
        <v>67</v>
      </c>
      <c r="F23" s="37" t="s">
        <v>67</v>
      </c>
      <c r="G23" s="37" t="s">
        <v>67</v>
      </c>
      <c r="H23" s="37" t="s">
        <v>67</v>
      </c>
      <c r="I23" s="37" t="s">
        <v>67</v>
      </c>
      <c r="J23" s="38" t="s">
        <v>67</v>
      </c>
    </row>
    <row r="24" spans="2:10" x14ac:dyDescent="0.25">
      <c r="B24" s="2" t="s">
        <v>116</v>
      </c>
      <c r="C24" s="36" t="s">
        <v>134</v>
      </c>
      <c r="D24" s="37" t="s">
        <v>67</v>
      </c>
      <c r="E24" s="37" t="s">
        <v>67</v>
      </c>
      <c r="F24" s="37" t="s">
        <v>67</v>
      </c>
      <c r="G24" s="37" t="s">
        <v>67</v>
      </c>
      <c r="H24" s="37" t="s">
        <v>67</v>
      </c>
      <c r="I24" s="37" t="s">
        <v>67</v>
      </c>
      <c r="J24" s="38" t="s">
        <v>67</v>
      </c>
    </row>
    <row r="25" spans="2:10" ht="27.95" customHeight="1" x14ac:dyDescent="0.25">
      <c r="B25" s="2" t="s">
        <v>117</v>
      </c>
      <c r="C25" s="36" t="s">
        <v>135</v>
      </c>
      <c r="D25" s="37" t="s">
        <v>67</v>
      </c>
      <c r="E25" s="37" t="s">
        <v>67</v>
      </c>
      <c r="F25" s="37" t="s">
        <v>67</v>
      </c>
      <c r="G25" s="37" t="s">
        <v>67</v>
      </c>
      <c r="H25" s="37" t="s">
        <v>67</v>
      </c>
      <c r="I25" s="37" t="s">
        <v>67</v>
      </c>
      <c r="J25" s="38" t="s">
        <v>67</v>
      </c>
    </row>
    <row r="26" spans="2:10" x14ac:dyDescent="0.25">
      <c r="B26" s="2" t="s">
        <v>118</v>
      </c>
      <c r="C26" s="36" t="s">
        <v>136</v>
      </c>
      <c r="D26" s="37" t="s">
        <v>67</v>
      </c>
      <c r="E26" s="37" t="s">
        <v>67</v>
      </c>
      <c r="F26" s="37" t="s">
        <v>67</v>
      </c>
      <c r="G26" s="37" t="s">
        <v>67</v>
      </c>
      <c r="H26" s="37" t="s">
        <v>67</v>
      </c>
      <c r="I26" s="37" t="s">
        <v>67</v>
      </c>
      <c r="J26" s="38" t="s">
        <v>67</v>
      </c>
    </row>
    <row r="27" spans="2:10" x14ac:dyDescent="0.25">
      <c r="B27" s="2" t="s">
        <v>119</v>
      </c>
      <c r="C27" s="36" t="s">
        <v>137</v>
      </c>
      <c r="D27" s="37" t="s">
        <v>67</v>
      </c>
      <c r="E27" s="37" t="s">
        <v>67</v>
      </c>
      <c r="F27" s="37" t="s">
        <v>67</v>
      </c>
      <c r="G27" s="37" t="s">
        <v>67</v>
      </c>
      <c r="H27" s="37" t="s">
        <v>67</v>
      </c>
      <c r="I27" s="37" t="s">
        <v>67</v>
      </c>
      <c r="J27" s="38" t="s">
        <v>67</v>
      </c>
    </row>
    <row r="28" spans="2:10" x14ac:dyDescent="0.25">
      <c r="B28" s="2" t="s">
        <v>120</v>
      </c>
      <c r="C28" s="36" t="s">
        <v>138</v>
      </c>
      <c r="D28" s="37" t="s">
        <v>67</v>
      </c>
      <c r="E28" s="37" t="s">
        <v>67</v>
      </c>
      <c r="F28" s="37" t="s">
        <v>67</v>
      </c>
      <c r="G28" s="37" t="s">
        <v>67</v>
      </c>
      <c r="H28" s="37" t="s">
        <v>67</v>
      </c>
      <c r="I28" s="37" t="s">
        <v>67</v>
      </c>
      <c r="J28" s="38" t="s">
        <v>67</v>
      </c>
    </row>
    <row r="29" spans="2:10" x14ac:dyDescent="0.25">
      <c r="B29" s="2" t="s">
        <v>121</v>
      </c>
      <c r="C29" s="36" t="s">
        <v>139</v>
      </c>
      <c r="D29" s="37" t="s">
        <v>67</v>
      </c>
      <c r="E29" s="37" t="s">
        <v>67</v>
      </c>
      <c r="F29" s="37" t="s">
        <v>67</v>
      </c>
      <c r="G29" s="37" t="s">
        <v>67</v>
      </c>
      <c r="H29" s="37" t="s">
        <v>67</v>
      </c>
      <c r="I29" s="37" t="s">
        <v>67</v>
      </c>
      <c r="J29" s="38" t="s">
        <v>67</v>
      </c>
    </row>
    <row r="30" spans="2:10" x14ac:dyDescent="0.25">
      <c r="B30" s="2" t="s">
        <v>122</v>
      </c>
      <c r="C30" s="36" t="s">
        <v>140</v>
      </c>
      <c r="D30" s="37" t="s">
        <v>67</v>
      </c>
      <c r="E30" s="37" t="s">
        <v>67</v>
      </c>
      <c r="F30" s="37" t="s">
        <v>67</v>
      </c>
      <c r="G30" s="37" t="s">
        <v>67</v>
      </c>
      <c r="H30" s="37" t="s">
        <v>67</v>
      </c>
      <c r="I30" s="37" t="s">
        <v>67</v>
      </c>
      <c r="J30" s="38" t="s">
        <v>67</v>
      </c>
    </row>
    <row r="31" spans="2:10" x14ac:dyDescent="0.25">
      <c r="B31" s="2" t="s">
        <v>123</v>
      </c>
      <c r="C31" s="36" t="s">
        <v>141</v>
      </c>
      <c r="D31" s="37" t="s">
        <v>67</v>
      </c>
      <c r="E31" s="37" t="s">
        <v>67</v>
      </c>
      <c r="F31" s="37" t="s">
        <v>67</v>
      </c>
      <c r="G31" s="37" t="s">
        <v>67</v>
      </c>
      <c r="H31" s="37" t="s">
        <v>67</v>
      </c>
      <c r="I31" s="37" t="s">
        <v>67</v>
      </c>
      <c r="J31" s="38" t="s">
        <v>67</v>
      </c>
    </row>
    <row r="32" spans="2:10" x14ac:dyDescent="0.25">
      <c r="B32" s="2" t="s">
        <v>124</v>
      </c>
      <c r="C32" s="36" t="s">
        <v>142</v>
      </c>
      <c r="D32" s="37" t="s">
        <v>67</v>
      </c>
      <c r="E32" s="37" t="s">
        <v>67</v>
      </c>
      <c r="F32" s="37" t="s">
        <v>67</v>
      </c>
      <c r="G32" s="37" t="s">
        <v>67</v>
      </c>
      <c r="H32" s="37" t="s">
        <v>67</v>
      </c>
      <c r="I32" s="37" t="s">
        <v>67</v>
      </c>
      <c r="J32" s="38" t="s">
        <v>67</v>
      </c>
    </row>
    <row r="33" spans="2:10" x14ac:dyDescent="0.25">
      <c r="B33" s="2" t="s">
        <v>125</v>
      </c>
      <c r="C33" s="36" t="s">
        <v>143</v>
      </c>
      <c r="D33" s="37" t="s">
        <v>67</v>
      </c>
      <c r="E33" s="37" t="s">
        <v>67</v>
      </c>
      <c r="F33" s="37" t="s">
        <v>67</v>
      </c>
      <c r="G33" s="37" t="s">
        <v>67</v>
      </c>
      <c r="H33" s="37" t="s">
        <v>67</v>
      </c>
      <c r="I33" s="37" t="s">
        <v>67</v>
      </c>
      <c r="J33" s="38" t="s">
        <v>67</v>
      </c>
    </row>
    <row r="34" spans="2:10" x14ac:dyDescent="0.25">
      <c r="B34" s="2" t="s">
        <v>126</v>
      </c>
      <c r="C34" s="36" t="s">
        <v>144</v>
      </c>
      <c r="D34" s="37" t="s">
        <v>67</v>
      </c>
      <c r="E34" s="37" t="s">
        <v>67</v>
      </c>
      <c r="F34" s="37" t="s">
        <v>67</v>
      </c>
      <c r="G34" s="37" t="s">
        <v>67</v>
      </c>
      <c r="H34" s="37" t="s">
        <v>67</v>
      </c>
      <c r="I34" s="37" t="s">
        <v>67</v>
      </c>
      <c r="J34" s="38" t="s">
        <v>67</v>
      </c>
    </row>
    <row r="35" spans="2:10" x14ac:dyDescent="0.25">
      <c r="B35" s="2" t="s">
        <v>127</v>
      </c>
      <c r="C35" s="36" t="s">
        <v>152</v>
      </c>
      <c r="D35" s="37" t="s">
        <v>67</v>
      </c>
      <c r="E35" s="37" t="s">
        <v>67</v>
      </c>
      <c r="F35" s="37" t="s">
        <v>67</v>
      </c>
      <c r="G35" s="37" t="s">
        <v>67</v>
      </c>
      <c r="H35" s="37" t="s">
        <v>67</v>
      </c>
      <c r="I35" s="37" t="s">
        <v>67</v>
      </c>
      <c r="J35" s="38" t="s">
        <v>67</v>
      </c>
    </row>
    <row r="36" spans="2:10" x14ac:dyDescent="0.25">
      <c r="B36" s="2" t="s">
        <v>128</v>
      </c>
      <c r="C36" s="36" t="s">
        <v>153</v>
      </c>
      <c r="D36" s="37" t="s">
        <v>67</v>
      </c>
      <c r="E36" s="37" t="s">
        <v>67</v>
      </c>
      <c r="F36" s="37" t="s">
        <v>67</v>
      </c>
      <c r="G36" s="37" t="s">
        <v>67</v>
      </c>
      <c r="H36" s="37" t="s">
        <v>67</v>
      </c>
      <c r="I36" s="37" t="s">
        <v>67</v>
      </c>
      <c r="J36" s="38" t="s">
        <v>67</v>
      </c>
    </row>
    <row r="37" spans="2:10" x14ac:dyDescent="0.25">
      <c r="B37" s="2" t="s">
        <v>129</v>
      </c>
      <c r="C37" s="36" t="s">
        <v>54</v>
      </c>
      <c r="D37" s="37" t="s">
        <v>67</v>
      </c>
      <c r="E37" s="37" t="s">
        <v>67</v>
      </c>
      <c r="F37" s="37" t="s">
        <v>67</v>
      </c>
      <c r="G37" s="37" t="s">
        <v>67</v>
      </c>
      <c r="H37" s="37" t="s">
        <v>67</v>
      </c>
      <c r="I37" s="37" t="s">
        <v>67</v>
      </c>
      <c r="J37" s="38" t="s">
        <v>67</v>
      </c>
    </row>
    <row r="38" spans="2:10" x14ac:dyDescent="0.25">
      <c r="B38" s="2" t="s">
        <v>130</v>
      </c>
      <c r="C38" s="36" t="s">
        <v>55</v>
      </c>
      <c r="D38" s="37" t="s">
        <v>67</v>
      </c>
      <c r="E38" s="37" t="s">
        <v>67</v>
      </c>
      <c r="F38" s="37" t="s">
        <v>67</v>
      </c>
      <c r="G38" s="37" t="s">
        <v>67</v>
      </c>
      <c r="H38" s="37" t="s">
        <v>67</v>
      </c>
      <c r="I38" s="37" t="s">
        <v>67</v>
      </c>
      <c r="J38" s="38" t="s">
        <v>67</v>
      </c>
    </row>
    <row r="39" spans="2:10" x14ac:dyDescent="0.25">
      <c r="B39" s="2" t="s">
        <v>145</v>
      </c>
      <c r="C39" s="36" t="s">
        <v>56</v>
      </c>
      <c r="D39" s="37" t="s">
        <v>67</v>
      </c>
      <c r="E39" s="37" t="s">
        <v>67</v>
      </c>
      <c r="F39" s="37" t="s">
        <v>67</v>
      </c>
      <c r="G39" s="37" t="s">
        <v>67</v>
      </c>
      <c r="H39" s="37" t="s">
        <v>67</v>
      </c>
      <c r="I39" s="37" t="s">
        <v>67</v>
      </c>
      <c r="J39" s="38" t="s">
        <v>67</v>
      </c>
    </row>
    <row r="40" spans="2:10" x14ac:dyDescent="0.25">
      <c r="B40" s="2" t="s">
        <v>146</v>
      </c>
      <c r="C40" s="36" t="s">
        <v>57</v>
      </c>
      <c r="D40" s="37" t="s">
        <v>67</v>
      </c>
      <c r="E40" s="37" t="s">
        <v>67</v>
      </c>
      <c r="F40" s="37" t="s">
        <v>67</v>
      </c>
      <c r="G40" s="37" t="s">
        <v>67</v>
      </c>
      <c r="H40" s="37" t="s">
        <v>67</v>
      </c>
      <c r="I40" s="37" t="s">
        <v>67</v>
      </c>
      <c r="J40" s="38" t="s">
        <v>67</v>
      </c>
    </row>
    <row r="41" spans="2:10" x14ac:dyDescent="0.25">
      <c r="B41" s="2" t="s">
        <v>147</v>
      </c>
      <c r="C41" s="36" t="s">
        <v>58</v>
      </c>
      <c r="D41" s="37" t="s">
        <v>67</v>
      </c>
      <c r="E41" s="37" t="s">
        <v>67</v>
      </c>
      <c r="F41" s="37" t="s">
        <v>67</v>
      </c>
      <c r="G41" s="37" t="s">
        <v>67</v>
      </c>
      <c r="H41" s="37" t="s">
        <v>67</v>
      </c>
      <c r="I41" s="37" t="s">
        <v>67</v>
      </c>
      <c r="J41" s="38" t="s">
        <v>67</v>
      </c>
    </row>
    <row r="42" spans="2:10" x14ac:dyDescent="0.25">
      <c r="B42" s="2" t="s">
        <v>148</v>
      </c>
      <c r="C42" s="36" t="s">
        <v>154</v>
      </c>
      <c r="D42" s="37" t="s">
        <v>67</v>
      </c>
      <c r="E42" s="37" t="s">
        <v>67</v>
      </c>
      <c r="F42" s="37" t="s">
        <v>67</v>
      </c>
      <c r="G42" s="37" t="s">
        <v>67</v>
      </c>
      <c r="H42" s="37" t="s">
        <v>67</v>
      </c>
      <c r="I42" s="37" t="s">
        <v>67</v>
      </c>
      <c r="J42" s="38" t="s">
        <v>67</v>
      </c>
    </row>
    <row r="43" spans="2:10" x14ac:dyDescent="0.25">
      <c r="B43" s="2" t="s">
        <v>149</v>
      </c>
      <c r="C43" s="36" t="s">
        <v>164</v>
      </c>
      <c r="D43" s="37" t="s">
        <v>67</v>
      </c>
      <c r="E43" s="37" t="s">
        <v>67</v>
      </c>
      <c r="F43" s="37" t="s">
        <v>67</v>
      </c>
      <c r="G43" s="37" t="s">
        <v>67</v>
      </c>
      <c r="H43" s="37" t="s">
        <v>67</v>
      </c>
      <c r="I43" s="37" t="s">
        <v>67</v>
      </c>
      <c r="J43" s="38" t="s">
        <v>67</v>
      </c>
    </row>
    <row r="44" spans="2:10" x14ac:dyDescent="0.25">
      <c r="B44" s="2" t="s">
        <v>150</v>
      </c>
      <c r="C44" s="36" t="s">
        <v>60</v>
      </c>
      <c r="D44" s="37" t="s">
        <v>67</v>
      </c>
      <c r="E44" s="37" t="s">
        <v>67</v>
      </c>
      <c r="F44" s="37" t="s">
        <v>67</v>
      </c>
      <c r="G44" s="37" t="s">
        <v>67</v>
      </c>
      <c r="H44" s="37" t="s">
        <v>67</v>
      </c>
      <c r="I44" s="37" t="s">
        <v>67</v>
      </c>
      <c r="J44" s="38" t="s">
        <v>67</v>
      </c>
    </row>
    <row r="45" spans="2:10" ht="27.6" customHeight="1" x14ac:dyDescent="0.25">
      <c r="B45" s="2" t="s">
        <v>151</v>
      </c>
      <c r="C45" s="36" t="s">
        <v>165</v>
      </c>
      <c r="D45" s="37" t="s">
        <v>67</v>
      </c>
      <c r="E45" s="37" t="s">
        <v>67</v>
      </c>
      <c r="F45" s="37" t="s">
        <v>67</v>
      </c>
      <c r="G45" s="37" t="s">
        <v>67</v>
      </c>
      <c r="H45" s="37" t="s">
        <v>67</v>
      </c>
      <c r="I45" s="37" t="s">
        <v>67</v>
      </c>
      <c r="J45" s="38" t="s">
        <v>67</v>
      </c>
    </row>
    <row r="46" spans="2:10" x14ac:dyDescent="0.25">
      <c r="B46" s="2" t="s">
        <v>155</v>
      </c>
      <c r="C46" s="36" t="s">
        <v>166</v>
      </c>
      <c r="D46" s="37" t="s">
        <v>67</v>
      </c>
      <c r="E46" s="37" t="s">
        <v>67</v>
      </c>
      <c r="F46" s="37" t="s">
        <v>67</v>
      </c>
      <c r="G46" s="37" t="s">
        <v>67</v>
      </c>
      <c r="H46" s="37" t="s">
        <v>67</v>
      </c>
      <c r="I46" s="37" t="s">
        <v>67</v>
      </c>
      <c r="J46" s="38" t="s">
        <v>67</v>
      </c>
    </row>
    <row r="47" spans="2:10" x14ac:dyDescent="0.25">
      <c r="B47" s="2" t="s">
        <v>156</v>
      </c>
      <c r="C47" s="36" t="s">
        <v>167</v>
      </c>
      <c r="D47" s="37" t="s">
        <v>67</v>
      </c>
      <c r="E47" s="37" t="s">
        <v>67</v>
      </c>
      <c r="F47" s="37" t="s">
        <v>67</v>
      </c>
      <c r="G47" s="37" t="s">
        <v>67</v>
      </c>
      <c r="H47" s="37" t="s">
        <v>67</v>
      </c>
      <c r="I47" s="37" t="s">
        <v>67</v>
      </c>
      <c r="J47" s="38" t="s">
        <v>67</v>
      </c>
    </row>
    <row r="48" spans="2:10" x14ac:dyDescent="0.25">
      <c r="B48" s="2" t="s">
        <v>157</v>
      </c>
      <c r="C48" s="36" t="s">
        <v>168</v>
      </c>
      <c r="D48" s="37" t="s">
        <v>67</v>
      </c>
      <c r="E48" s="37" t="s">
        <v>67</v>
      </c>
      <c r="F48" s="37" t="s">
        <v>67</v>
      </c>
      <c r="G48" s="37" t="s">
        <v>67</v>
      </c>
      <c r="H48" s="37" t="s">
        <v>67</v>
      </c>
      <c r="I48" s="37" t="s">
        <v>67</v>
      </c>
      <c r="J48" s="38" t="s">
        <v>67</v>
      </c>
    </row>
    <row r="49" spans="2:10" x14ac:dyDescent="0.25">
      <c r="B49" s="2" t="s">
        <v>158</v>
      </c>
      <c r="C49" s="36" t="s">
        <v>90</v>
      </c>
      <c r="D49" s="37" t="s">
        <v>67</v>
      </c>
      <c r="E49" s="37" t="s">
        <v>67</v>
      </c>
      <c r="F49" s="37" t="s">
        <v>67</v>
      </c>
      <c r="G49" s="37" t="s">
        <v>67</v>
      </c>
      <c r="H49" s="37" t="s">
        <v>67</v>
      </c>
      <c r="I49" s="37" t="s">
        <v>67</v>
      </c>
      <c r="J49" s="38" t="s">
        <v>67</v>
      </c>
    </row>
    <row r="50" spans="2:10" x14ac:dyDescent="0.25">
      <c r="B50" s="2" t="s">
        <v>159</v>
      </c>
      <c r="C50" s="36" t="s">
        <v>169</v>
      </c>
      <c r="D50" s="37" t="s">
        <v>67</v>
      </c>
      <c r="E50" s="37" t="s">
        <v>67</v>
      </c>
      <c r="F50" s="37" t="s">
        <v>67</v>
      </c>
      <c r="G50" s="37" t="s">
        <v>67</v>
      </c>
      <c r="H50" s="37" t="s">
        <v>67</v>
      </c>
      <c r="I50" s="37" t="s">
        <v>67</v>
      </c>
      <c r="J50" s="38" t="s">
        <v>67</v>
      </c>
    </row>
    <row r="51" spans="2:10" x14ac:dyDescent="0.25">
      <c r="B51" s="2" t="s">
        <v>160</v>
      </c>
      <c r="C51" s="36" t="s">
        <v>170</v>
      </c>
      <c r="D51" s="37" t="s">
        <v>67</v>
      </c>
      <c r="E51" s="37" t="s">
        <v>67</v>
      </c>
      <c r="F51" s="37" t="s">
        <v>67</v>
      </c>
      <c r="G51" s="37" t="s">
        <v>67</v>
      </c>
      <c r="H51" s="37" t="s">
        <v>67</v>
      </c>
      <c r="I51" s="37" t="s">
        <v>67</v>
      </c>
      <c r="J51" s="38" t="s">
        <v>67</v>
      </c>
    </row>
    <row r="52" spans="2:10" x14ac:dyDescent="0.25">
      <c r="B52" s="2" t="s">
        <v>161</v>
      </c>
      <c r="C52" s="36" t="s">
        <v>177</v>
      </c>
      <c r="D52" s="37" t="s">
        <v>67</v>
      </c>
      <c r="E52" s="37" t="s">
        <v>67</v>
      </c>
      <c r="F52" s="37" t="s">
        <v>67</v>
      </c>
      <c r="G52" s="37" t="s">
        <v>67</v>
      </c>
      <c r="H52" s="37" t="s">
        <v>67</v>
      </c>
      <c r="I52" s="37" t="s">
        <v>67</v>
      </c>
      <c r="J52" s="38" t="s">
        <v>67</v>
      </c>
    </row>
    <row r="53" spans="2:10" x14ac:dyDescent="0.25">
      <c r="B53" s="2" t="s">
        <v>162</v>
      </c>
      <c r="C53" s="36" t="s">
        <v>178</v>
      </c>
      <c r="D53" s="37" t="s">
        <v>67</v>
      </c>
      <c r="E53" s="37" t="s">
        <v>67</v>
      </c>
      <c r="F53" s="37" t="s">
        <v>67</v>
      </c>
      <c r="G53" s="37" t="s">
        <v>67</v>
      </c>
      <c r="H53" s="37" t="s">
        <v>67</v>
      </c>
      <c r="I53" s="37" t="s">
        <v>67</v>
      </c>
      <c r="J53" s="38" t="s">
        <v>67</v>
      </c>
    </row>
    <row r="54" spans="2:10" x14ac:dyDescent="0.25">
      <c r="B54" s="2" t="s">
        <v>163</v>
      </c>
      <c r="C54" s="36" t="s">
        <v>179</v>
      </c>
      <c r="D54" s="37" t="s">
        <v>67</v>
      </c>
      <c r="E54" s="37" t="s">
        <v>67</v>
      </c>
      <c r="F54" s="37" t="s">
        <v>67</v>
      </c>
      <c r="G54" s="37" t="s">
        <v>67</v>
      </c>
      <c r="H54" s="37" t="s">
        <v>67</v>
      </c>
      <c r="I54" s="37" t="s">
        <v>67</v>
      </c>
      <c r="J54" s="38" t="s">
        <v>67</v>
      </c>
    </row>
    <row r="55" spans="2:10" x14ac:dyDescent="0.25">
      <c r="B55" s="2" t="s">
        <v>171</v>
      </c>
      <c r="C55" s="36" t="s">
        <v>180</v>
      </c>
      <c r="D55" s="37" t="s">
        <v>67</v>
      </c>
      <c r="E55" s="37" t="s">
        <v>67</v>
      </c>
      <c r="F55" s="37" t="s">
        <v>67</v>
      </c>
      <c r="G55" s="37" t="s">
        <v>67</v>
      </c>
      <c r="H55" s="37" t="s">
        <v>67</v>
      </c>
      <c r="I55" s="37" t="s">
        <v>67</v>
      </c>
      <c r="J55" s="38" t="s">
        <v>67</v>
      </c>
    </row>
    <row r="56" spans="2:10" x14ac:dyDescent="0.25">
      <c r="B56" s="2" t="s">
        <v>172</v>
      </c>
      <c r="C56" s="36" t="s">
        <v>181</v>
      </c>
      <c r="D56" s="37" t="s">
        <v>67</v>
      </c>
      <c r="E56" s="37" t="s">
        <v>67</v>
      </c>
      <c r="F56" s="37" t="s">
        <v>67</v>
      </c>
      <c r="G56" s="37" t="s">
        <v>67</v>
      </c>
      <c r="H56" s="37" t="s">
        <v>67</v>
      </c>
      <c r="I56" s="37" t="s">
        <v>67</v>
      </c>
      <c r="J56" s="38" t="s">
        <v>67</v>
      </c>
    </row>
    <row r="57" spans="2:10" x14ac:dyDescent="0.25">
      <c r="B57" s="2" t="s">
        <v>173</v>
      </c>
      <c r="C57" s="36" t="s">
        <v>182</v>
      </c>
      <c r="D57" s="37" t="s">
        <v>67</v>
      </c>
      <c r="E57" s="37" t="s">
        <v>67</v>
      </c>
      <c r="F57" s="37" t="s">
        <v>67</v>
      </c>
      <c r="G57" s="37" t="s">
        <v>67</v>
      </c>
      <c r="H57" s="37" t="s">
        <v>67</v>
      </c>
      <c r="I57" s="37" t="s">
        <v>67</v>
      </c>
      <c r="J57" s="38" t="s">
        <v>67</v>
      </c>
    </row>
    <row r="58" spans="2:10" x14ac:dyDescent="0.25">
      <c r="B58" s="2" t="s">
        <v>174</v>
      </c>
      <c r="C58" s="36" t="s">
        <v>183</v>
      </c>
      <c r="D58" s="37" t="s">
        <v>67</v>
      </c>
      <c r="E58" s="37" t="s">
        <v>67</v>
      </c>
      <c r="F58" s="37" t="s">
        <v>67</v>
      </c>
      <c r="G58" s="37" t="s">
        <v>67</v>
      </c>
      <c r="H58" s="37" t="s">
        <v>67</v>
      </c>
      <c r="I58" s="37" t="s">
        <v>67</v>
      </c>
      <c r="J58" s="38" t="s">
        <v>67</v>
      </c>
    </row>
    <row r="59" spans="2:10" x14ac:dyDescent="0.25">
      <c r="B59" s="2" t="s">
        <v>175</v>
      </c>
      <c r="C59" s="36" t="s">
        <v>184</v>
      </c>
      <c r="D59" s="37" t="s">
        <v>67</v>
      </c>
      <c r="E59" s="37" t="s">
        <v>67</v>
      </c>
      <c r="F59" s="37" t="s">
        <v>67</v>
      </c>
      <c r="G59" s="37" t="s">
        <v>67</v>
      </c>
      <c r="H59" s="37" t="s">
        <v>67</v>
      </c>
      <c r="I59" s="37" t="s">
        <v>67</v>
      </c>
      <c r="J59" s="38" t="s">
        <v>67</v>
      </c>
    </row>
    <row r="60" spans="2:10" ht="15.75" thickBot="1" x14ac:dyDescent="0.3">
      <c r="B60" s="18" t="s">
        <v>176</v>
      </c>
      <c r="C60" s="51" t="s">
        <v>185</v>
      </c>
      <c r="D60" s="52" t="s">
        <v>67</v>
      </c>
      <c r="E60" s="52" t="s">
        <v>67</v>
      </c>
      <c r="F60" s="52" t="s">
        <v>67</v>
      </c>
      <c r="G60" s="52" t="s">
        <v>67</v>
      </c>
      <c r="H60" s="52" t="s">
        <v>67</v>
      </c>
      <c r="I60" s="52" t="s">
        <v>67</v>
      </c>
      <c r="J60" s="53" t="s">
        <v>67</v>
      </c>
    </row>
  </sheetData>
  <sheetProtection algorithmName="SHA-512" hashValue="UrcKzgXVroGTKvSXUpmeJNMozokrWV2uf//OTzEGTNo/gCu8oEZuuYFKeGOjcdIvdRSHqxuGV+PGp4yZJ1+ySA==" saltValue="KjE7se6EhVNGFPotXgHRXg==" spinCount="100000" sheet="1" objects="1" scenarios="1"/>
  <mergeCells count="59">
    <mergeCell ref="C7:J7"/>
    <mergeCell ref="C2:J2"/>
    <mergeCell ref="C3:J3"/>
    <mergeCell ref="C4:J4"/>
    <mergeCell ref="C5:J5"/>
    <mergeCell ref="C6:J6"/>
    <mergeCell ref="C19:J19"/>
    <mergeCell ref="C8:J8"/>
    <mergeCell ref="C9:J9"/>
    <mergeCell ref="C10:J10"/>
    <mergeCell ref="C11:J11"/>
    <mergeCell ref="C12:J12"/>
    <mergeCell ref="C13:J13"/>
    <mergeCell ref="C14:J14"/>
    <mergeCell ref="C15:J15"/>
    <mergeCell ref="C16:J16"/>
    <mergeCell ref="C17:J17"/>
    <mergeCell ref="C18:J18"/>
    <mergeCell ref="C31:J31"/>
    <mergeCell ref="C20:J20"/>
    <mergeCell ref="C21:J21"/>
    <mergeCell ref="C22:J22"/>
    <mergeCell ref="C23:J23"/>
    <mergeCell ref="C24:J24"/>
    <mergeCell ref="C25:J25"/>
    <mergeCell ref="C26:J26"/>
    <mergeCell ref="C27:J27"/>
    <mergeCell ref="C28:J28"/>
    <mergeCell ref="C29:J29"/>
    <mergeCell ref="C30:J30"/>
    <mergeCell ref="C43:J43"/>
    <mergeCell ref="C32:J32"/>
    <mergeCell ref="C33:J33"/>
    <mergeCell ref="C34:J34"/>
    <mergeCell ref="C35:J35"/>
    <mergeCell ref="C36:J36"/>
    <mergeCell ref="C37:J37"/>
    <mergeCell ref="C38:J38"/>
    <mergeCell ref="C39:J39"/>
    <mergeCell ref="C40:J40"/>
    <mergeCell ref="C41:J41"/>
    <mergeCell ref="C42:J42"/>
    <mergeCell ref="C55:J55"/>
    <mergeCell ref="C44:J44"/>
    <mergeCell ref="C45:J45"/>
    <mergeCell ref="C46:J46"/>
    <mergeCell ref="C47:J47"/>
    <mergeCell ref="C48:J48"/>
    <mergeCell ref="C49:J49"/>
    <mergeCell ref="C50:J50"/>
    <mergeCell ref="C51:J51"/>
    <mergeCell ref="C52:J52"/>
    <mergeCell ref="C53:J53"/>
    <mergeCell ref="C54:J54"/>
    <mergeCell ref="C56:J56"/>
    <mergeCell ref="C57:J57"/>
    <mergeCell ref="C58:J58"/>
    <mergeCell ref="C59:J59"/>
    <mergeCell ref="C60:J6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2A1BF-7FD5-4C3D-969B-E23F90B52A76}">
  <dimension ref="A1:A2"/>
  <sheetViews>
    <sheetView workbookViewId="0">
      <selection activeCell="A3" sqref="A3"/>
    </sheetView>
  </sheetViews>
  <sheetFormatPr defaultRowHeight="15" x14ac:dyDescent="0.25"/>
  <sheetData>
    <row r="1" spans="1:1" x14ac:dyDescent="0.25">
      <c r="A1" t="s">
        <v>0</v>
      </c>
    </row>
    <row r="2" spans="1:1" x14ac:dyDescent="0.25">
      <c r="A2"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LengthInSeconds xmlns="1e5e98fc-2931-4bf0-9770-832bff224703" xsi:nil="true"/>
    <SharedWithUsers xmlns="0420c0b0-dfbc-42d7-8ec1-26b5609d9bd5">
      <UserInfo>
        <DisplayName/>
        <AccountId xsi:nil="true"/>
        <AccountType/>
      </UserInfo>
    </SharedWithUsers>
    <lcf76f155ced4ddcb4097134ff3c332f xmlns="1e5e98fc-2931-4bf0-9770-832bff224703">
      <Terms xmlns="http://schemas.microsoft.com/office/infopath/2007/PartnerControls"/>
    </lcf76f155ced4ddcb4097134ff3c332f>
    <TaxCatchAll xmlns="0420c0b0-dfbc-42d7-8ec1-26b5609d9bd5" xsi:nil="true"/>
    <_ip_UnifiedCompliancePolicyUIAction xmlns="http://schemas.microsoft.com/sharepoint/v3" xsi:nil="true"/>
    <_ip_UnifiedCompliancePolicyProperties xmlns="http://schemas.microsoft.com/sharepoint/v3" xsi:nil="true"/>
    <YearProjectStarted xmlns="1e5e98fc-2931-4bf0-9770-832bff224703" xsi:nil="true"/>
    <DateandTime0 xmlns="1e5e98fc-2931-4bf0-9770-832bff224703" xsi:nil="true"/>
    <ProjectLead xmlns="1e5e98fc-2931-4bf0-9770-832bff224703">
      <UserInfo>
        <DisplayName/>
        <AccountId xsi:nil="true"/>
        <AccountType/>
      </UserInfo>
    </ProjectLead>
    <ProjectCategories xmlns="1e5e98fc-2931-4bf0-9770-832bff224703" xsi:nil="true"/>
    <DateModified xmlns="1e5e98fc-2931-4bf0-9770-832bff224703">2026-02-13T15:55:09+00:00</DateModified>
    <BudgetCategory xmlns="1e5e98fc-2931-4bf0-9770-832bff224703" xsi:nil="true"/>
    <Park_x002f_FacilityName xmlns="1e5e98fc-2931-4bf0-9770-832bff224703" xsi:nil="true"/>
    <Person xmlns="1e5e98fc-2931-4bf0-9770-832bff224703">
      <UserInfo>
        <DisplayName/>
        <AccountId xsi:nil="true"/>
        <AccountType/>
      </UserInfo>
    </Person>
    <Ward xmlns="1e5e98fc-2931-4bf0-9770-832bff224703" xsi:nil="true"/>
    <Dateandtime xmlns="1e5e98fc-2931-4bf0-9770-832bff22470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57999431C666145B17D8F3830BC8A29" ma:contentTypeVersion="29" ma:contentTypeDescription="Create a new document." ma:contentTypeScope="" ma:versionID="61b372458a61774de4562acf0f99a774">
  <xsd:schema xmlns:xsd="http://www.w3.org/2001/XMLSchema" xmlns:xs="http://www.w3.org/2001/XMLSchema" xmlns:p="http://schemas.microsoft.com/office/2006/metadata/properties" xmlns:ns1="http://schemas.microsoft.com/sharepoint/v3" xmlns:ns2="1e5e98fc-2931-4bf0-9770-832bff224703" xmlns:ns3="0420c0b0-dfbc-42d7-8ec1-26b5609d9bd5" targetNamespace="http://schemas.microsoft.com/office/2006/metadata/properties" ma:root="true" ma:fieldsID="5dc36d6d82de446c7052592311ce25f5" ns1:_="" ns2:_="" ns3:_="">
    <xsd:import namespace="http://schemas.microsoft.com/sharepoint/v3"/>
    <xsd:import namespace="1e5e98fc-2931-4bf0-9770-832bff224703"/>
    <xsd:import namespace="0420c0b0-dfbc-42d7-8ec1-26b5609d9bd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element ref="ns2:YearProjectStarted" minOccurs="0"/>
                <xsd:element ref="ns2:ProjectLead" minOccurs="0"/>
                <xsd:element ref="ns2:Ward" minOccurs="0"/>
                <xsd:element ref="ns2:BudgetCategory" minOccurs="0"/>
                <xsd:element ref="ns2:Park_x002f_FacilityName" minOccurs="0"/>
                <xsd:element ref="ns2:ProjectCategories" minOccurs="0"/>
                <xsd:element ref="ns2:MediaServiceBillingMetadata" minOccurs="0"/>
                <xsd:element ref="ns2:DateModified" minOccurs="0"/>
                <xsd:element ref="ns2:Dateandtime" minOccurs="0"/>
                <xsd:element ref="ns2:DateandTime0" minOccurs="0"/>
                <xsd:element ref="ns2:Pers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5e98fc-2931-4bf0-9770-832bff2247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dc51e6c-f97d-455a-a5a8-6016b0c11c0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YearProjectStarted" ma:index="25" nillable="true" ma:displayName="Year Project Started" ma:format="Dropdown" ma:internalName="YearProjectStarted">
      <xsd:simpleType>
        <xsd:restriction base="dms:Text">
          <xsd:maxLength value="255"/>
        </xsd:restriction>
      </xsd:simpleType>
    </xsd:element>
    <xsd:element name="ProjectLead" ma:index="26" nillable="true" ma:displayName="Project Lead" ma:format="Dropdown" ma:list="UserInfo" ma:SharePointGroup="0" ma:internalName="ProjectLea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ard" ma:index="27" nillable="true" ma:displayName="Ward" ma:format="Dropdown" ma:internalName="Ward">
      <xsd:simpleType>
        <xsd:restriction base="dms:Text">
          <xsd:maxLength value="255"/>
        </xsd:restriction>
      </xsd:simpleType>
    </xsd:element>
    <xsd:element name="BudgetCategory" ma:index="28" nillable="true" ma:displayName="Project Type" ma:description="Project Type" ma:format="Dropdown" ma:internalName="BudgetCategory">
      <xsd:simpleType>
        <xsd:restriction base="dms:Text">
          <xsd:maxLength value="255"/>
        </xsd:restriction>
      </xsd:simpleType>
    </xsd:element>
    <xsd:element name="Park_x002f_FacilityName" ma:index="29" nillable="true" ma:displayName="Park/Facility Name" ma:format="Dropdown" ma:internalName="Park_x002f_FacilityName">
      <xsd:simpleType>
        <xsd:restriction base="dms:Text">
          <xsd:maxLength value="255"/>
        </xsd:restriction>
      </xsd:simpleType>
    </xsd:element>
    <xsd:element name="ProjectCategories" ma:index="30" nillable="true" ma:displayName="Project Categories" ma:format="Dropdown" ma:internalName="ProjectCategories">
      <xsd:simpleType>
        <xsd:restriction base="dms:Text">
          <xsd:maxLength value="255"/>
        </xsd:restriction>
      </xsd:simpleType>
    </xsd:element>
    <xsd:element name="MediaServiceBillingMetadata" ma:index="31" nillable="true" ma:displayName="MediaServiceBillingMetadata" ma:hidden="true" ma:internalName="MediaServiceBillingMetadata" ma:readOnly="true">
      <xsd:simpleType>
        <xsd:restriction base="dms:Note"/>
      </xsd:simpleType>
    </xsd:element>
    <xsd:element name="DateModified" ma:index="32" nillable="true" ma:displayName="Date Modified" ma:default="[today]" ma:format="DateOnly" ma:internalName="DateModified">
      <xsd:simpleType>
        <xsd:restriction base="dms:DateTime"/>
      </xsd:simpleType>
    </xsd:element>
    <xsd:element name="Dateandtime" ma:index="33" nillable="true" ma:displayName="Date and time" ma:format="DateTime" ma:internalName="Dateandtime">
      <xsd:simpleType>
        <xsd:restriction base="dms:DateTime"/>
      </xsd:simpleType>
    </xsd:element>
    <xsd:element name="DateandTime0" ma:index="34" nillable="true" ma:displayName="Date and Time" ma:format="DateTime" ma:internalName="DateandTime0">
      <xsd:simpleType>
        <xsd:restriction base="dms:DateTime"/>
      </xsd:simpleType>
    </xsd:element>
    <xsd:element name="Person" ma:index="35"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20c0b0-dfbc-42d7-8ec1-26b5609d9bd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2390ce0-bd41-483b-be5a-b2ca7ca53fc5}" ma:internalName="TaxCatchAll" ma:showField="CatchAllData" ma:web="0420c0b0-dfbc-42d7-8ec1-26b5609d9bd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A859B5-30EB-4662-90B7-0FFE9EC3A054}">
  <ds:schemaRefs>
    <ds:schemaRef ds:uri="http://schemas.microsoft.com/office/2006/metadata/properties"/>
    <ds:schemaRef ds:uri="http://schemas.microsoft.com/office/infopath/2007/PartnerControls"/>
    <ds:schemaRef ds:uri="d4e98399-5367-4f71-a283-30c2e45ea011"/>
    <ds:schemaRef ds:uri="ca2e3096-8baf-424f-821c-fd619f3c25e5"/>
    <ds:schemaRef ds:uri="1e5e98fc-2931-4bf0-9770-832bff224703"/>
    <ds:schemaRef ds:uri="0420c0b0-dfbc-42d7-8ec1-26b5609d9bd5"/>
    <ds:schemaRef ds:uri="http://schemas.microsoft.com/sharepoint/v3"/>
  </ds:schemaRefs>
</ds:datastoreItem>
</file>

<file path=customXml/itemProps2.xml><?xml version="1.0" encoding="utf-8"?>
<ds:datastoreItem xmlns:ds="http://schemas.openxmlformats.org/officeDocument/2006/customXml" ds:itemID="{B0D0F4A5-0AAF-4807-8E8E-B08BEA1B7F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e5e98fc-2931-4bf0-9770-832bff224703"/>
    <ds:schemaRef ds:uri="0420c0b0-dfbc-42d7-8ec1-26b5609d9b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796E1B-B0FA-4B04-9416-6F1851D567EC}">
  <ds:schemaRefs>
    <ds:schemaRef ds:uri="http://schemas.microsoft.com/sharepoint/v3/contenttype/forms"/>
  </ds:schemaRefs>
</ds:datastoreItem>
</file>

<file path=docMetadata/LabelInfo.xml><?xml version="1.0" encoding="utf-8"?>
<clbl:labelList xmlns:clbl="http://schemas.microsoft.com/office/2020/mipLabelMetadata">
  <clbl:label id="{f0bc8ec6-9ed8-4d0c-9189-411ad949cc65}" enabled="0" method="" siteId="{f0bc8ec6-9ed8-4d0c-9189-411ad949cc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Bid Form</vt:lpstr>
      <vt:lpstr>Cash Allowances List</vt:lpstr>
      <vt:lpstr>Data Validation</vt:lpstr>
    </vt:vector>
  </TitlesOfParts>
  <Company>City of Toronto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Rimsha Shamas</dc:creator>
  <cp:lastModifiedBy>Marusia Douglas</cp:lastModifiedBy>
  <cp:lastPrinted>2023-04-27T18:48:02Z</cp:lastPrinted>
  <dcterms:created xsi:type="dcterms:W3CDTF">2022-10-19T17:29:01Z</dcterms:created>
  <dcterms:modified xsi:type="dcterms:W3CDTF">2026-03-26T14:20:00Z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0x010100B57999431C666145B17D8F3830BC8A29</vt:lpwstr>
  </property>
</Properties>
</file>